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xito071\Desktop\SUSTENTACION PROYECTO\apendices\"/>
    </mc:Choice>
  </mc:AlternateContent>
  <bookViews>
    <workbookView xWindow="0" yWindow="0" windowWidth="20490" windowHeight="6555"/>
  </bookViews>
  <sheets>
    <sheet name="Hoja1" sheetId="1" r:id="rId1"/>
    <sheet name="Hoja2" sheetId="2" r:id="rId2"/>
    <sheet name="Hoja3" sheetId="3" r:id="rId3"/>
    <sheet name="Hoja9" sheetId="9" r:id="rId4"/>
    <sheet name="Hoja4" sheetId="4" r:id="rId5"/>
    <sheet name="Hoja5" sheetId="5" r:id="rId6"/>
    <sheet name="Hoja6" sheetId="6" r:id="rId7"/>
    <sheet name="Hoja7" sheetId="7" r:id="rId8"/>
    <sheet name="Hoja8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8" l="1"/>
  <c r="B10" i="8"/>
  <c r="B15" i="8"/>
  <c r="D19" i="8"/>
  <c r="D17" i="8"/>
  <c r="D11" i="8"/>
  <c r="D6" i="8"/>
  <c r="G21" i="5" l="1"/>
  <c r="G19" i="5"/>
  <c r="G18" i="5"/>
  <c r="G17" i="5"/>
  <c r="G16" i="5"/>
  <c r="G15" i="5"/>
  <c r="G14" i="5"/>
  <c r="G13" i="5"/>
  <c r="G12" i="5"/>
  <c r="G11" i="5"/>
  <c r="G10" i="5"/>
  <c r="G9" i="5"/>
  <c r="G6" i="5"/>
  <c r="G5" i="5"/>
  <c r="G4" i="5"/>
  <c r="G3" i="5"/>
  <c r="B19" i="5"/>
  <c r="B18" i="5"/>
  <c r="B11" i="5"/>
  <c r="B10" i="5"/>
  <c r="B6" i="5"/>
  <c r="E12" i="3" l="1"/>
  <c r="E14" i="3" s="1"/>
  <c r="C14" i="3"/>
  <c r="C12" i="3"/>
  <c r="E9" i="3"/>
  <c r="C9" i="3"/>
  <c r="E6" i="3"/>
  <c r="C6" i="3"/>
</calcChain>
</file>

<file path=xl/sharedStrings.xml><?xml version="1.0" encoding="utf-8"?>
<sst xmlns="http://schemas.openxmlformats.org/spreadsheetml/2006/main" count="671" uniqueCount="179">
  <si>
    <t xml:space="preserve">Conjunto de herramientas y conocimientos prácticos que nos permiten administrar, incrementar y proteger nuestro patrimonio. </t>
  </si>
  <si>
    <t xml:space="preserve">VERTICAL </t>
  </si>
  <si>
    <t>E</t>
  </si>
  <si>
    <t>D</t>
  </si>
  <si>
    <t>U</t>
  </si>
  <si>
    <t>C</t>
  </si>
  <si>
    <t>A</t>
  </si>
  <si>
    <t>I</t>
  </si>
  <si>
    <t>O</t>
  </si>
  <si>
    <t>N</t>
  </si>
  <si>
    <t>F</t>
  </si>
  <si>
    <t>R</t>
  </si>
  <si>
    <t>HORIZONTAL</t>
  </si>
  <si>
    <t>Carencia o escasez  de algo</t>
  </si>
  <si>
    <t>S</t>
  </si>
  <si>
    <t>Insuficiencia de resursos para satisfacer una necesidad</t>
  </si>
  <si>
    <t>Z</t>
  </si>
  <si>
    <t xml:space="preserve">Ayuda que se utiliza para conseguir un fin </t>
  </si>
  <si>
    <t xml:space="preserve">Momento exacto para conseguir algo </t>
  </si>
  <si>
    <t>P</t>
  </si>
  <si>
    <t>T</t>
  </si>
  <si>
    <t xml:space="preserve">Ganancia ya sea de una empresa publica, privada, de un individuo o conjunto de persona. </t>
  </si>
  <si>
    <t>G</t>
  </si>
  <si>
    <t xml:space="preserve">Cierta cantidad de dinero que se destina para hacer frente cieto proyecto </t>
  </si>
  <si>
    <t>Cantidad destinada para alcanzar un objetivo</t>
  </si>
  <si>
    <t>V</t>
  </si>
  <si>
    <t>Resultado que se obtinen a cambio de realizar una inversion</t>
  </si>
  <si>
    <t>M</t>
  </si>
  <si>
    <t>Cantidad de dinero que es posible perder si la inversion no da resultados</t>
  </si>
  <si>
    <t xml:space="preserve">Tiempo que se requiere para cumplir una obligación o resibir un rendimiento </t>
  </si>
  <si>
    <t>L</t>
  </si>
  <si>
    <t>Pagos necesarios y obligatorios</t>
  </si>
  <si>
    <t>B</t>
  </si>
  <si>
    <t>Relacion estrecha con el producto o servicio</t>
  </si>
  <si>
    <t>No tienen relacion estrecha con el producto o servicio</t>
  </si>
  <si>
    <t>Cantidad saliente de dinero (al reves)</t>
  </si>
  <si>
    <t>Obligación</t>
  </si>
  <si>
    <t>Gastos Generales</t>
  </si>
  <si>
    <t>Préstamo hipotecario</t>
  </si>
  <si>
    <t>Refrigerios, bebidas</t>
  </si>
  <si>
    <t>Gastos Familiares</t>
  </si>
  <si>
    <t>Seguro de vida</t>
  </si>
  <si>
    <t>Educación</t>
  </si>
  <si>
    <t>Recreación en general</t>
  </si>
  <si>
    <t>Mejoras a la casa</t>
  </si>
  <si>
    <t>Decoración de la casa</t>
  </si>
  <si>
    <t>Necesidad</t>
  </si>
  <si>
    <t>Suscripciones</t>
  </si>
  <si>
    <t>Alimentos</t>
  </si>
  <si>
    <t>Muebles</t>
  </si>
  <si>
    <t>Combustible</t>
  </si>
  <si>
    <t>Seguridad</t>
  </si>
  <si>
    <t>Gastos Personales</t>
  </si>
  <si>
    <t>Gas</t>
  </si>
  <si>
    <t>Ropa</t>
  </si>
  <si>
    <t>Luz</t>
  </si>
  <si>
    <t>Recreación personal</t>
  </si>
  <si>
    <t>Agua</t>
  </si>
  <si>
    <t>Manicuras</t>
  </si>
  <si>
    <t>Estilistas</t>
  </si>
  <si>
    <t>Reuniones con amigos</t>
  </si>
  <si>
    <t>Arriendo</t>
  </si>
  <si>
    <t xml:space="preserve">Parqueadero </t>
  </si>
  <si>
    <t>Transportes</t>
  </si>
  <si>
    <t xml:space="preserve">CALCULO DEL COSTO UNITARIO </t>
  </si>
  <si>
    <t>Tela</t>
  </si>
  <si>
    <t>Mano de obra</t>
  </si>
  <si>
    <t>Camisas</t>
  </si>
  <si>
    <t>Pantalones</t>
  </si>
  <si>
    <t>Información item</t>
  </si>
  <si>
    <t>Pesos ($)</t>
  </si>
  <si>
    <t>Se requiere fabricar 40.000,cada una requiere de 1 metro de tela y cada metro cuesta $25.000</t>
  </si>
  <si>
    <t>Se requiere fabricar 30.000,cada uno requiere de 2 metro de tela y cada metro cuesta $25.000</t>
  </si>
  <si>
    <t>NOTA (Solo aplica el 60%)</t>
  </si>
  <si>
    <t>Gasto total por unidad $45.000</t>
  </si>
  <si>
    <t>NOTA (Solo aplica el 40%)</t>
  </si>
  <si>
    <t>Gasto total por unidad $55.000</t>
  </si>
  <si>
    <t xml:space="preserve">TOTAL COSTOS </t>
  </si>
  <si>
    <t>Unidades Fabricadas</t>
  </si>
  <si>
    <t>COSTO POR UNIDAD</t>
  </si>
  <si>
    <t>Bancos</t>
  </si>
  <si>
    <t xml:space="preserve">Clientes </t>
  </si>
  <si>
    <t>Deudores</t>
  </si>
  <si>
    <t xml:space="preserve">Caja </t>
  </si>
  <si>
    <t xml:space="preserve">Cuentas Corrientes </t>
  </si>
  <si>
    <t xml:space="preserve">Cuenta de ahorro </t>
  </si>
  <si>
    <t xml:space="preserve">ACTIVO CORRIENTE </t>
  </si>
  <si>
    <t xml:space="preserve">ACTIVO FIJO </t>
  </si>
  <si>
    <t>Equipo de Oficina</t>
  </si>
  <si>
    <t>Maquinaria</t>
  </si>
  <si>
    <t>Inversiones</t>
  </si>
  <si>
    <t>Equipo de transporte</t>
  </si>
  <si>
    <t>Enseres</t>
  </si>
  <si>
    <t>PASIVO CORRIENTE</t>
  </si>
  <si>
    <t>Acreedores</t>
  </si>
  <si>
    <t xml:space="preserve">Las deudas a corto plazo </t>
  </si>
  <si>
    <t xml:space="preserve">Seguridad social </t>
  </si>
  <si>
    <t xml:space="preserve">Remuneraciones pendientes de pago </t>
  </si>
  <si>
    <t>PASIVOS NO CORRIENTES</t>
  </si>
  <si>
    <t xml:space="preserve">Obligaciones a largo plazo </t>
  </si>
  <si>
    <t>Arrendamientos</t>
  </si>
  <si>
    <t>Cuentas por pagar</t>
  </si>
  <si>
    <t>Impuestos diferidos</t>
  </si>
  <si>
    <t>Hipoteca</t>
  </si>
  <si>
    <t>Bonos</t>
  </si>
  <si>
    <t xml:space="preserve">Intereses por pagar </t>
  </si>
  <si>
    <t xml:space="preserve">Crédito a coto plazo </t>
  </si>
  <si>
    <t xml:space="preserve">Crédito a corto plazo </t>
  </si>
  <si>
    <t xml:space="preserve">INGRESOS </t>
  </si>
  <si>
    <t xml:space="preserve">Faltan 8 meses de embarazo </t>
  </si>
  <si>
    <t xml:space="preserve">TOTAL INGRESOS </t>
  </si>
  <si>
    <t>GASTOS</t>
  </si>
  <si>
    <t xml:space="preserve">Parto </t>
  </si>
  <si>
    <t>Transporte urbano (mes)</t>
  </si>
  <si>
    <t>Uno de ellos va en bus (5 días a la semana)</t>
  </si>
  <si>
    <t>Transporte consulta amedica (mes)</t>
  </si>
  <si>
    <t>Transporte curso prenatal</t>
  </si>
  <si>
    <t xml:space="preserve">Duración mes y medio </t>
  </si>
  <si>
    <t xml:space="preserve">Arriendo </t>
  </si>
  <si>
    <t>Servicios</t>
  </si>
  <si>
    <t>Valor destinado a paseos</t>
  </si>
  <si>
    <t xml:space="preserve">Ropa y uniforme </t>
  </si>
  <si>
    <t>Unica vez</t>
  </si>
  <si>
    <t xml:space="preserve">Refriguerios y gastos de estudio </t>
  </si>
  <si>
    <t>Gastos Varios</t>
  </si>
  <si>
    <t>1 MES</t>
  </si>
  <si>
    <t>8 MESES</t>
  </si>
  <si>
    <t>AHORRO</t>
  </si>
  <si>
    <t>TOTAL GASTOS</t>
  </si>
  <si>
    <t>H</t>
  </si>
  <si>
    <t>J</t>
  </si>
  <si>
    <t>X</t>
  </si>
  <si>
    <t>K</t>
  </si>
  <si>
    <t>Q</t>
  </si>
  <si>
    <t>W</t>
  </si>
  <si>
    <t>Y</t>
  </si>
  <si>
    <t>Activo Corriente</t>
  </si>
  <si>
    <t>Pasivo corriente</t>
  </si>
  <si>
    <t xml:space="preserve">Activo no corriente </t>
  </si>
  <si>
    <t xml:space="preserve">Pasivo no corriente </t>
  </si>
  <si>
    <t>Patrimonio</t>
  </si>
  <si>
    <t xml:space="preserve">Caja y bancos </t>
  </si>
  <si>
    <t>Otros deudores</t>
  </si>
  <si>
    <t xml:space="preserve">Existencias </t>
  </si>
  <si>
    <t>Proveedores</t>
  </si>
  <si>
    <t>Otros acreedores</t>
  </si>
  <si>
    <t>Impuestos por pagar</t>
  </si>
  <si>
    <t xml:space="preserve">Maquinaria y equipo </t>
  </si>
  <si>
    <t>Depreciación acumulada</t>
  </si>
  <si>
    <t xml:space="preserve">Deudas a largo plazo </t>
  </si>
  <si>
    <t xml:space="preserve">Capital </t>
  </si>
  <si>
    <t xml:space="preserve">Utilidades retenidas </t>
  </si>
  <si>
    <t xml:space="preserve">Utilidades del ejercicio </t>
  </si>
  <si>
    <t xml:space="preserve">ACTIVO </t>
  </si>
  <si>
    <t xml:space="preserve">Activo Corriente </t>
  </si>
  <si>
    <t>Clientes</t>
  </si>
  <si>
    <t>Mercaderias</t>
  </si>
  <si>
    <t>Productos terminados</t>
  </si>
  <si>
    <t xml:space="preserve">Productos en proceso </t>
  </si>
  <si>
    <t>Materias primas y auxiliares</t>
  </si>
  <si>
    <t xml:space="preserve">Envases y embalajes </t>
  </si>
  <si>
    <t xml:space="preserve">TOTAL ACTIVO CORRIENTE </t>
  </si>
  <si>
    <t xml:space="preserve">PASIVO </t>
  </si>
  <si>
    <t>Pasivo Corriente</t>
  </si>
  <si>
    <t xml:space="preserve">Cuentas por pagar diversas </t>
  </si>
  <si>
    <t xml:space="preserve">Tributos por pagar </t>
  </si>
  <si>
    <t xml:space="preserve">TOTAL PASIVO CORRIENTE </t>
  </si>
  <si>
    <t xml:space="preserve">Pasivo No Corriente </t>
  </si>
  <si>
    <t>Seguridad Soc. Trabajadores</t>
  </si>
  <si>
    <t xml:space="preserve">TOTAL PASIVO NO CORRIENTE </t>
  </si>
  <si>
    <t>Maquinaria y equipo</t>
  </si>
  <si>
    <t xml:space="preserve">Depreciación acumulada </t>
  </si>
  <si>
    <t xml:space="preserve">TOTAL ACTIVO NO CORRIENTE </t>
  </si>
  <si>
    <t xml:space="preserve">PATRIMONIO </t>
  </si>
  <si>
    <t xml:space="preserve">Reservas </t>
  </si>
  <si>
    <t xml:space="preserve">Resultados del ejercicio </t>
  </si>
  <si>
    <t xml:space="preserve">TOTAL PATRIMONIO </t>
  </si>
  <si>
    <t xml:space="preserve">TOTAL PASIVO Y PATRIMONIO </t>
  </si>
  <si>
    <t xml:space="preserve">TOTAL ACTIVO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</si>
</sst>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  <numFmt numFmtId="167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6" fillId="4" borderId="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0" fillId="0" borderId="1" xfId="0" applyBorder="1"/>
    <xf numFmtId="0" fontId="0" fillId="0" borderId="4" xfId="0" applyBorder="1"/>
    <xf numFmtId="0" fontId="0" fillId="0" borderId="7" xfId="0" applyBorder="1"/>
    <xf numFmtId="167" fontId="0" fillId="0" borderId="7" xfId="1" applyNumberFormat="1" applyFont="1" applyBorder="1"/>
    <xf numFmtId="167" fontId="0" fillId="0" borderId="5" xfId="1" applyNumberFormat="1" applyFont="1" applyBorder="1"/>
    <xf numFmtId="0" fontId="0" fillId="6" borderId="1" xfId="0" applyFill="1" applyBorder="1"/>
    <xf numFmtId="0" fontId="0" fillId="7" borderId="4" xfId="0" applyFill="1" applyBorder="1"/>
    <xf numFmtId="0" fontId="0" fillId="7" borderId="7" xfId="0" applyFill="1" applyBorder="1"/>
    <xf numFmtId="166" fontId="0" fillId="7" borderId="7" xfId="0" applyNumberFormat="1" applyFill="1" applyBorder="1"/>
    <xf numFmtId="166" fontId="0" fillId="7" borderId="5" xfId="0" applyNumberFormat="1" applyFill="1" applyBorder="1"/>
    <xf numFmtId="0" fontId="0" fillId="8" borderId="4" xfId="0" applyFill="1" applyBorder="1"/>
    <xf numFmtId="0" fontId="0" fillId="8" borderId="7" xfId="0" applyFill="1" applyBorder="1"/>
    <xf numFmtId="166" fontId="0" fillId="8" borderId="7" xfId="0" applyNumberFormat="1" applyFill="1" applyBorder="1"/>
    <xf numFmtId="166" fontId="0" fillId="8" borderId="5" xfId="0" applyNumberFormat="1" applyFill="1" applyBorder="1"/>
    <xf numFmtId="0" fontId="2" fillId="9" borderId="1" xfId="0" applyFont="1" applyFill="1" applyBorder="1" applyAlignment="1">
      <alignment horizontal="center"/>
    </xf>
    <xf numFmtId="166" fontId="0" fillId="0" borderId="9" xfId="2" applyNumberFormat="1" applyFont="1" applyBorder="1"/>
    <xf numFmtId="0" fontId="0" fillId="0" borderId="10" xfId="0" applyBorder="1"/>
    <xf numFmtId="166" fontId="0" fillId="0" borderId="11" xfId="2" applyNumberFormat="1" applyFont="1" applyBorder="1"/>
    <xf numFmtId="0" fontId="0" fillId="0" borderId="9" xfId="0" applyBorder="1"/>
    <xf numFmtId="166" fontId="0" fillId="0" borderId="11" xfId="0" applyNumberFormat="1" applyBorder="1"/>
    <xf numFmtId="0" fontId="3" fillId="0" borderId="8" xfId="0" applyFont="1" applyBorder="1"/>
    <xf numFmtId="0" fontId="0" fillId="0" borderId="10" xfId="0" applyFont="1" applyBorder="1"/>
    <xf numFmtId="0" fontId="0" fillId="0" borderId="14" xfId="0" applyBorder="1"/>
    <xf numFmtId="166" fontId="0" fillId="0" borderId="15" xfId="2" applyNumberFormat="1" applyFont="1" applyBorder="1"/>
    <xf numFmtId="166" fontId="7" fillId="9" borderId="3" xfId="0" applyNumberFormat="1" applyFont="1" applyFill="1" applyBorder="1"/>
    <xf numFmtId="166" fontId="0" fillId="0" borderId="14" xfId="2" applyNumberFormat="1" applyFont="1" applyBorder="1"/>
    <xf numFmtId="166" fontId="0" fillId="0" borderId="15" xfId="0" applyNumberFormat="1" applyBorder="1"/>
    <xf numFmtId="166" fontId="7" fillId="9" borderId="0" xfId="0" applyNumberFormat="1" applyFont="1" applyFill="1"/>
    <xf numFmtId="0" fontId="7" fillId="9" borderId="0" xfId="0" applyFont="1" applyFill="1"/>
    <xf numFmtId="0" fontId="7" fillId="9" borderId="12" xfId="0" applyFont="1" applyFill="1" applyBorder="1"/>
    <xf numFmtId="166" fontId="7" fillId="9" borderId="13" xfId="0" applyNumberFormat="1" applyFont="1" applyFill="1" applyBorder="1"/>
    <xf numFmtId="0" fontId="0" fillId="1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9" borderId="1" xfId="0" applyFont="1" applyFill="1" applyBorder="1"/>
    <xf numFmtId="166" fontId="0" fillId="0" borderId="0" xfId="2" applyNumberFormat="1" applyFont="1"/>
    <xf numFmtId="0" fontId="2" fillId="2" borderId="0" xfId="0" applyFont="1" applyFill="1"/>
    <xf numFmtId="166" fontId="2" fillId="2" borderId="0" xfId="2" applyNumberFormat="1" applyFont="1" applyFill="1"/>
    <xf numFmtId="0" fontId="8" fillId="0" borderId="0" xfId="0" applyFont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3" fillId="0" borderId="0" xfId="0" applyFont="1" applyAlignment="1">
      <alignment horizont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horizontal="left" vertical="center"/>
    </xf>
    <xf numFmtId="166" fontId="0" fillId="6" borderId="1" xfId="2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left" wrapText="1"/>
    </xf>
    <xf numFmtId="166" fontId="0" fillId="5" borderId="1" xfId="2" applyNumberFormat="1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showGridLines="0" tabSelected="1" topLeftCell="D1" workbookViewId="0">
      <selection activeCell="AE6" sqref="AE6"/>
    </sheetView>
  </sheetViews>
  <sheetFormatPr baseColWidth="10" defaultRowHeight="15" x14ac:dyDescent="0.25"/>
  <cols>
    <col min="1" max="22" width="4.42578125" style="1" customWidth="1"/>
  </cols>
  <sheetData>
    <row r="1" spans="1:28" x14ac:dyDescent="0.25">
      <c r="J1" s="2">
        <v>1</v>
      </c>
      <c r="K1" s="2">
        <v>6</v>
      </c>
      <c r="S1" s="2">
        <v>3</v>
      </c>
    </row>
    <row r="2" spans="1:28" x14ac:dyDescent="0.25">
      <c r="H2" s="3">
        <v>4</v>
      </c>
      <c r="I2" s="8" t="s">
        <v>19</v>
      </c>
      <c r="J2" s="8" t="s">
        <v>11</v>
      </c>
      <c r="K2" s="8" t="s">
        <v>2</v>
      </c>
      <c r="L2" s="8" t="s">
        <v>14</v>
      </c>
      <c r="M2" s="8" t="s">
        <v>4</v>
      </c>
      <c r="N2" s="8" t="s">
        <v>19</v>
      </c>
      <c r="O2" s="8" t="s">
        <v>4</v>
      </c>
      <c r="P2" s="8" t="s">
        <v>2</v>
      </c>
      <c r="Q2" s="8" t="s">
        <v>14</v>
      </c>
      <c r="R2" s="8" t="s">
        <v>20</v>
      </c>
      <c r="S2" s="8" t="s">
        <v>8</v>
      </c>
    </row>
    <row r="3" spans="1:28" x14ac:dyDescent="0.25">
      <c r="I3" s="9"/>
      <c r="J3" s="8" t="s">
        <v>7</v>
      </c>
      <c r="K3" s="8" t="s">
        <v>3</v>
      </c>
      <c r="L3" s="9"/>
      <c r="M3" s="9"/>
      <c r="N3" s="9"/>
      <c r="O3" s="9"/>
      <c r="P3" s="9"/>
      <c r="Q3" s="9"/>
      <c r="R3" s="9"/>
      <c r="S3" s="8" t="s">
        <v>32</v>
      </c>
      <c r="W3" s="5" t="s">
        <v>1</v>
      </c>
    </row>
    <row r="4" spans="1:28" ht="15" customHeight="1" x14ac:dyDescent="0.25">
      <c r="J4" s="8" t="s">
        <v>2</v>
      </c>
      <c r="K4" s="8" t="s">
        <v>4</v>
      </c>
      <c r="L4" s="9"/>
      <c r="P4" s="2">
        <v>7</v>
      </c>
      <c r="S4" s="8" t="s">
        <v>30</v>
      </c>
      <c r="V4" s="2">
        <v>1</v>
      </c>
      <c r="W4" s="73" t="s">
        <v>28</v>
      </c>
      <c r="X4" s="73"/>
      <c r="Y4" s="73"/>
      <c r="Z4" s="73"/>
      <c r="AA4" s="73"/>
      <c r="AB4" s="73"/>
    </row>
    <row r="5" spans="1:28" x14ac:dyDescent="0.25">
      <c r="A5" s="2">
        <v>8</v>
      </c>
      <c r="J5" s="8" t="s">
        <v>14</v>
      </c>
      <c r="K5" s="8" t="s">
        <v>5</v>
      </c>
      <c r="L5" s="9"/>
      <c r="O5" s="9"/>
      <c r="P5" s="8" t="s">
        <v>8</v>
      </c>
      <c r="Q5" s="9"/>
      <c r="R5" s="9"/>
      <c r="S5" s="8" t="s">
        <v>7</v>
      </c>
      <c r="V5" s="2">
        <v>2</v>
      </c>
      <c r="W5" s="73" t="s">
        <v>24</v>
      </c>
      <c r="X5" s="73"/>
      <c r="Y5" s="73"/>
      <c r="Z5" s="73"/>
      <c r="AA5" s="73"/>
      <c r="AB5" s="73"/>
    </row>
    <row r="6" spans="1:28" x14ac:dyDescent="0.25">
      <c r="A6" s="8" t="s">
        <v>5</v>
      </c>
      <c r="B6" s="9"/>
      <c r="J6" s="8" t="s">
        <v>22</v>
      </c>
      <c r="K6" s="8" t="s">
        <v>6</v>
      </c>
      <c r="L6" s="9"/>
      <c r="O6" s="9"/>
      <c r="P6" s="8" t="s">
        <v>19</v>
      </c>
      <c r="Q6" s="9"/>
      <c r="R6" s="9"/>
      <c r="S6" s="8" t="s">
        <v>22</v>
      </c>
      <c r="V6" s="2">
        <v>3</v>
      </c>
      <c r="W6" s="6" t="s">
        <v>31</v>
      </c>
      <c r="X6" s="7"/>
      <c r="Y6" s="7"/>
      <c r="Z6" s="7"/>
      <c r="AA6" s="7"/>
      <c r="AB6" s="7"/>
    </row>
    <row r="7" spans="1:28" x14ac:dyDescent="0.25">
      <c r="A7" s="8" t="s">
        <v>8</v>
      </c>
      <c r="B7" s="9"/>
      <c r="J7" s="8" t="s">
        <v>8</v>
      </c>
      <c r="K7" s="8" t="s">
        <v>5</v>
      </c>
      <c r="L7" s="9"/>
      <c r="N7" s="2">
        <v>2</v>
      </c>
      <c r="O7" s="9"/>
      <c r="P7" s="8" t="s">
        <v>8</v>
      </c>
      <c r="Q7" s="9"/>
      <c r="R7" s="9"/>
      <c r="S7" s="8" t="s">
        <v>6</v>
      </c>
      <c r="V7" s="2">
        <v>4</v>
      </c>
      <c r="W7" s="73" t="s">
        <v>35</v>
      </c>
      <c r="X7" s="73"/>
      <c r="Y7" s="73"/>
      <c r="Z7" s="73"/>
      <c r="AA7" s="73"/>
      <c r="AB7" s="73"/>
    </row>
    <row r="8" spans="1:28" x14ac:dyDescent="0.25">
      <c r="A8" s="8" t="s">
        <v>14</v>
      </c>
      <c r="B8" s="9"/>
      <c r="J8" s="9"/>
      <c r="K8" s="8" t="s">
        <v>7</v>
      </c>
      <c r="L8" s="9"/>
      <c r="N8" s="8" t="s">
        <v>7</v>
      </c>
      <c r="O8" s="9"/>
      <c r="P8" s="8" t="s">
        <v>11</v>
      </c>
      <c r="Q8" s="9"/>
      <c r="R8" s="9"/>
      <c r="S8" s="8" t="s">
        <v>5</v>
      </c>
      <c r="V8" s="2">
        <v>5</v>
      </c>
      <c r="W8" s="73" t="s">
        <v>15</v>
      </c>
      <c r="X8" s="73"/>
      <c r="Y8" s="73"/>
      <c r="Z8" s="73"/>
      <c r="AA8" s="73"/>
      <c r="AB8" s="73"/>
    </row>
    <row r="9" spans="1:28" ht="15" customHeight="1" x14ac:dyDescent="0.25">
      <c r="A9" s="8" t="s">
        <v>20</v>
      </c>
      <c r="B9" s="9"/>
      <c r="F9" s="3">
        <v>1</v>
      </c>
      <c r="G9" s="8" t="s">
        <v>19</v>
      </c>
      <c r="H9" s="8" t="s">
        <v>30</v>
      </c>
      <c r="I9" s="8" t="s">
        <v>6</v>
      </c>
      <c r="J9" s="8" t="s">
        <v>16</v>
      </c>
      <c r="K9" s="8" t="s">
        <v>8</v>
      </c>
      <c r="L9" s="9"/>
      <c r="N9" s="8" t="s">
        <v>9</v>
      </c>
      <c r="O9" s="9"/>
      <c r="P9" s="8" t="s">
        <v>20</v>
      </c>
      <c r="Q9" s="9"/>
      <c r="R9" s="9"/>
      <c r="S9" s="8" t="s">
        <v>7</v>
      </c>
      <c r="V9" s="2">
        <v>6</v>
      </c>
      <c r="W9" s="74" t="s">
        <v>0</v>
      </c>
      <c r="X9" s="74"/>
      <c r="Y9" s="74"/>
      <c r="Z9" s="74"/>
      <c r="AA9" s="74"/>
      <c r="AB9" s="74"/>
    </row>
    <row r="10" spans="1:28" x14ac:dyDescent="0.25">
      <c r="A10" s="8" t="s">
        <v>8</v>
      </c>
      <c r="B10" s="9"/>
      <c r="J10" s="9"/>
      <c r="K10" s="8" t="s">
        <v>9</v>
      </c>
      <c r="L10" s="9"/>
      <c r="N10" s="8" t="s">
        <v>25</v>
      </c>
      <c r="O10" s="9"/>
      <c r="P10" s="8" t="s">
        <v>4</v>
      </c>
      <c r="Q10" s="9"/>
      <c r="R10" s="9"/>
      <c r="S10" s="8" t="s">
        <v>8</v>
      </c>
      <c r="V10" s="2"/>
      <c r="W10" s="74"/>
      <c r="X10" s="74"/>
      <c r="Y10" s="74"/>
      <c r="Z10" s="74"/>
      <c r="AA10" s="74"/>
      <c r="AB10" s="74"/>
    </row>
    <row r="11" spans="1:28" ht="15" customHeight="1" x14ac:dyDescent="0.25">
      <c r="A11" s="8" t="s">
        <v>3</v>
      </c>
      <c r="B11" s="9"/>
      <c r="F11" s="2">
        <v>5</v>
      </c>
      <c r="J11" s="9"/>
      <c r="K11" s="8" t="s">
        <v>10</v>
      </c>
      <c r="L11" s="9"/>
      <c r="N11" s="8" t="s">
        <v>2</v>
      </c>
      <c r="O11" s="9"/>
      <c r="P11" s="8" t="s">
        <v>9</v>
      </c>
      <c r="Q11" s="9"/>
      <c r="R11" s="9"/>
      <c r="S11" s="8" t="s">
        <v>9</v>
      </c>
      <c r="V11" s="2">
        <v>7</v>
      </c>
      <c r="W11" s="73" t="s">
        <v>18</v>
      </c>
      <c r="X11" s="73"/>
      <c r="Y11" s="73"/>
      <c r="Z11" s="73"/>
      <c r="AA11" s="73"/>
      <c r="AB11" s="73"/>
    </row>
    <row r="12" spans="1:28" x14ac:dyDescent="0.25">
      <c r="A12" s="8" t="s">
        <v>7</v>
      </c>
      <c r="B12" s="9"/>
      <c r="C12" s="9"/>
      <c r="D12" s="9"/>
      <c r="E12" s="9"/>
      <c r="F12" s="8" t="s">
        <v>2</v>
      </c>
      <c r="G12" s="9"/>
      <c r="J12" s="9"/>
      <c r="K12" s="8" t="s">
        <v>7</v>
      </c>
      <c r="L12" s="9"/>
      <c r="N12" s="8" t="s">
        <v>11</v>
      </c>
      <c r="O12" s="8" t="s">
        <v>8</v>
      </c>
      <c r="P12" s="8" t="s">
        <v>7</v>
      </c>
      <c r="Q12" s="9"/>
      <c r="R12" s="9"/>
      <c r="S12" s="8" t="s">
        <v>2</v>
      </c>
      <c r="V12" s="2">
        <v>8</v>
      </c>
      <c r="W12" s="6" t="s">
        <v>33</v>
      </c>
      <c r="X12" s="6"/>
      <c r="Y12" s="6"/>
      <c r="Z12" s="6"/>
      <c r="AA12" s="6"/>
      <c r="AB12" s="6"/>
    </row>
    <row r="13" spans="1:28" x14ac:dyDescent="0.25">
      <c r="A13" s="8" t="s">
        <v>11</v>
      </c>
      <c r="B13" s="8" t="s">
        <v>2</v>
      </c>
      <c r="C13" s="8" t="s">
        <v>5</v>
      </c>
      <c r="D13" s="8" t="s">
        <v>4</v>
      </c>
      <c r="E13" s="8" t="s">
        <v>11</v>
      </c>
      <c r="F13" s="8" t="s">
        <v>14</v>
      </c>
      <c r="G13" s="8" t="s">
        <v>8</v>
      </c>
      <c r="H13" s="3">
        <v>7</v>
      </c>
      <c r="J13" s="9"/>
      <c r="K13" s="8" t="s">
        <v>9</v>
      </c>
      <c r="L13" s="9"/>
      <c r="N13" s="8" t="s">
        <v>14</v>
      </c>
      <c r="O13" s="8" t="s">
        <v>20</v>
      </c>
      <c r="P13" s="8" t="s">
        <v>3</v>
      </c>
      <c r="Q13" s="9"/>
      <c r="R13" s="9"/>
      <c r="S13" s="8" t="s">
        <v>14</v>
      </c>
    </row>
    <row r="14" spans="1:28" x14ac:dyDescent="0.25">
      <c r="A14" s="8" t="s">
        <v>2</v>
      </c>
      <c r="B14" s="9"/>
      <c r="C14" s="3">
        <v>6</v>
      </c>
      <c r="D14" s="8" t="s">
        <v>9</v>
      </c>
      <c r="E14" s="8" t="s">
        <v>2</v>
      </c>
      <c r="F14" s="8" t="s">
        <v>5</v>
      </c>
      <c r="G14" s="8" t="s">
        <v>2</v>
      </c>
      <c r="H14" s="8" t="s">
        <v>14</v>
      </c>
      <c r="I14" s="8" t="s">
        <v>7</v>
      </c>
      <c r="J14" s="8" t="s">
        <v>3</v>
      </c>
      <c r="K14" s="11" t="s">
        <v>6</v>
      </c>
      <c r="L14" s="8" t="s">
        <v>3</v>
      </c>
      <c r="N14" s="8" t="s">
        <v>7</v>
      </c>
      <c r="O14" s="8" t="s">
        <v>14</v>
      </c>
      <c r="P14" s="8" t="s">
        <v>6</v>
      </c>
      <c r="Q14" s="9"/>
      <c r="R14" s="9"/>
      <c r="S14" s="9"/>
    </row>
    <row r="15" spans="1:28" ht="15.75" thickBot="1" x14ac:dyDescent="0.3">
      <c r="A15" s="8" t="s">
        <v>5</v>
      </c>
      <c r="B15" s="9"/>
      <c r="D15" s="9"/>
      <c r="E15" s="9"/>
      <c r="F15" s="8" t="s">
        <v>6</v>
      </c>
      <c r="G15" s="9"/>
      <c r="H15" s="9"/>
      <c r="I15" s="9"/>
      <c r="J15" s="9"/>
      <c r="K15" s="8" t="s">
        <v>9</v>
      </c>
      <c r="L15" s="9"/>
      <c r="N15" s="8" t="s">
        <v>8</v>
      </c>
      <c r="O15" s="8" t="s">
        <v>6</v>
      </c>
      <c r="P15" s="12" t="s">
        <v>3</v>
      </c>
      <c r="Q15" s="9"/>
      <c r="R15" s="9"/>
      <c r="S15" s="9"/>
      <c r="W15" s="5" t="s">
        <v>12</v>
      </c>
    </row>
    <row r="16" spans="1:28" ht="15.75" thickTop="1" x14ac:dyDescent="0.25">
      <c r="A16" s="8" t="s">
        <v>20</v>
      </c>
      <c r="B16" s="9"/>
      <c r="D16" s="9"/>
      <c r="E16" s="9"/>
      <c r="F16" s="8" t="s">
        <v>14</v>
      </c>
      <c r="G16" s="9"/>
      <c r="H16" s="9"/>
      <c r="I16" s="9"/>
      <c r="K16" s="8" t="s">
        <v>5</v>
      </c>
      <c r="L16" s="3">
        <v>3</v>
      </c>
      <c r="M16" s="8" t="s">
        <v>7</v>
      </c>
      <c r="N16" s="13" t="s">
        <v>9</v>
      </c>
      <c r="O16" s="8" t="s">
        <v>22</v>
      </c>
      <c r="P16" s="10" t="s">
        <v>11</v>
      </c>
      <c r="Q16" s="8" t="s">
        <v>2</v>
      </c>
      <c r="R16" s="8" t="s">
        <v>14</v>
      </c>
      <c r="S16" s="8" t="s">
        <v>8</v>
      </c>
      <c r="V16" s="3">
        <v>1</v>
      </c>
      <c r="W16" s="73" t="s">
        <v>29</v>
      </c>
      <c r="X16" s="73"/>
      <c r="Y16" s="73"/>
      <c r="Z16" s="73"/>
      <c r="AA16" s="73"/>
      <c r="AB16" s="73"/>
    </row>
    <row r="17" spans="1:28" x14ac:dyDescent="0.25">
      <c r="A17" s="8" t="s">
        <v>8</v>
      </c>
      <c r="B17" s="9"/>
      <c r="D17" s="9"/>
      <c r="E17" s="9"/>
      <c r="F17" s="8" t="s">
        <v>2</v>
      </c>
      <c r="G17" s="9"/>
      <c r="H17" s="9"/>
      <c r="I17" s="9"/>
      <c r="K17" s="8" t="s">
        <v>7</v>
      </c>
      <c r="O17" s="2">
        <v>4</v>
      </c>
      <c r="V17" s="3">
        <v>2</v>
      </c>
      <c r="W17" s="73" t="s">
        <v>34</v>
      </c>
      <c r="X17" s="73"/>
      <c r="Y17" s="73"/>
      <c r="Z17" s="73"/>
      <c r="AA17" s="73"/>
      <c r="AB17" s="73"/>
    </row>
    <row r="18" spans="1:28" ht="15.75" thickBot="1" x14ac:dyDescent="0.3">
      <c r="F18" s="12" t="s">
        <v>16</v>
      </c>
      <c r="I18" s="3">
        <v>5</v>
      </c>
      <c r="J18" s="8" t="s">
        <v>11</v>
      </c>
      <c r="K18" s="8" t="s">
        <v>2</v>
      </c>
      <c r="L18" s="8" t="s">
        <v>9</v>
      </c>
      <c r="M18" s="8" t="s">
        <v>3</v>
      </c>
      <c r="N18" s="8" t="s">
        <v>7</v>
      </c>
      <c r="O18" s="8" t="s">
        <v>27</v>
      </c>
      <c r="P18" s="8" t="s">
        <v>7</v>
      </c>
      <c r="Q18" s="8" t="s">
        <v>2</v>
      </c>
      <c r="R18" s="8" t="s">
        <v>9</v>
      </c>
      <c r="S18" s="8" t="s">
        <v>20</v>
      </c>
      <c r="T18" s="8" t="s">
        <v>8</v>
      </c>
      <c r="U18" s="4"/>
      <c r="V18" s="3">
        <v>3</v>
      </c>
      <c r="W18" s="74" t="s">
        <v>21</v>
      </c>
      <c r="X18" s="74"/>
      <c r="Y18" s="74"/>
      <c r="Z18" s="74"/>
      <c r="AA18" s="74"/>
      <c r="AB18" s="74"/>
    </row>
    <row r="19" spans="1:28" ht="15.75" thickTop="1" x14ac:dyDescent="0.25">
      <c r="A19" s="3">
        <v>2</v>
      </c>
      <c r="B19" s="8" t="s">
        <v>5</v>
      </c>
      <c r="C19" s="8" t="s">
        <v>8</v>
      </c>
      <c r="D19" s="8" t="s">
        <v>14</v>
      </c>
      <c r="E19" s="8" t="s">
        <v>20</v>
      </c>
      <c r="F19" s="10" t="s">
        <v>8</v>
      </c>
      <c r="G19" s="8" t="s">
        <v>7</v>
      </c>
      <c r="H19" s="8" t="s">
        <v>9</v>
      </c>
      <c r="I19" s="8" t="s">
        <v>3</v>
      </c>
      <c r="J19" s="8" t="s">
        <v>7</v>
      </c>
      <c r="K19" s="8" t="s">
        <v>11</v>
      </c>
      <c r="L19" s="8" t="s">
        <v>2</v>
      </c>
      <c r="M19" s="8" t="s">
        <v>5</v>
      </c>
      <c r="N19" s="8" t="s">
        <v>20</v>
      </c>
      <c r="O19" s="8" t="s">
        <v>8</v>
      </c>
      <c r="P19" s="9"/>
      <c r="Q19" s="9"/>
      <c r="R19" s="9"/>
      <c r="S19" s="9"/>
      <c r="T19" s="9"/>
      <c r="V19" s="3"/>
      <c r="W19" s="74"/>
      <c r="X19" s="74"/>
      <c r="Y19" s="74"/>
      <c r="Z19" s="74"/>
      <c r="AA19" s="74"/>
      <c r="AB19" s="74"/>
    </row>
    <row r="20" spans="1:28" x14ac:dyDescent="0.25">
      <c r="B20" s="9"/>
      <c r="C20" s="9"/>
      <c r="D20" s="9"/>
      <c r="E20" s="9"/>
      <c r="F20" s="9"/>
      <c r="G20" s="9"/>
      <c r="H20" s="9"/>
      <c r="I20" s="9"/>
      <c r="J20" s="9"/>
      <c r="K20" s="8" t="s">
        <v>6</v>
      </c>
      <c r="L20" s="9"/>
      <c r="M20" s="9"/>
      <c r="N20" s="9"/>
      <c r="O20" s="9"/>
      <c r="P20" s="9"/>
      <c r="Q20" s="9"/>
      <c r="R20" s="9"/>
      <c r="S20" s="9"/>
      <c r="T20" s="9"/>
      <c r="V20" s="3">
        <v>4</v>
      </c>
      <c r="W20" s="73" t="s">
        <v>23</v>
      </c>
      <c r="X20" s="73"/>
      <c r="Y20" s="73"/>
      <c r="Z20" s="73"/>
      <c r="AA20" s="73"/>
      <c r="AB20" s="73"/>
    </row>
    <row r="21" spans="1:28" x14ac:dyDescent="0.25">
      <c r="V21" s="3">
        <v>5</v>
      </c>
      <c r="W21" s="73" t="s">
        <v>26</v>
      </c>
      <c r="X21" s="73"/>
      <c r="Y21" s="73"/>
      <c r="Z21" s="73"/>
      <c r="AA21" s="73"/>
      <c r="AB21" s="73"/>
    </row>
    <row r="22" spans="1:28" x14ac:dyDescent="0.25">
      <c r="V22" s="3">
        <v>6</v>
      </c>
      <c r="W22" s="73" t="s">
        <v>13</v>
      </c>
      <c r="X22" s="73"/>
      <c r="Y22" s="73"/>
      <c r="Z22" s="73"/>
      <c r="AA22" s="73"/>
      <c r="AB22" s="73"/>
    </row>
    <row r="23" spans="1:28" x14ac:dyDescent="0.25">
      <c r="V23" s="3">
        <v>7</v>
      </c>
      <c r="W23" s="73" t="s">
        <v>17</v>
      </c>
      <c r="X23" s="73"/>
      <c r="Y23" s="73"/>
      <c r="Z23" s="73"/>
      <c r="AA23" s="73"/>
      <c r="AB23" s="73"/>
    </row>
  </sheetData>
  <mergeCells count="13">
    <mergeCell ref="W4:AB4"/>
    <mergeCell ref="W7:AB7"/>
    <mergeCell ref="W22:AB22"/>
    <mergeCell ref="W23:AB23"/>
    <mergeCell ref="W18:AB19"/>
    <mergeCell ref="W8:AB8"/>
    <mergeCell ref="W11:AB11"/>
    <mergeCell ref="W5:AB5"/>
    <mergeCell ref="W20:AB20"/>
    <mergeCell ref="W21:AB21"/>
    <mergeCell ref="W16:AB16"/>
    <mergeCell ref="W17:AB17"/>
    <mergeCell ref="W9:AB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5"/>
  <sheetViews>
    <sheetView topLeftCell="A22" zoomScale="120" zoomScaleNormal="120" workbookViewId="0">
      <selection activeCell="D25" sqref="D25"/>
    </sheetView>
  </sheetViews>
  <sheetFormatPr baseColWidth="10" defaultRowHeight="15" x14ac:dyDescent="0.25"/>
  <cols>
    <col min="1" max="2" width="32.140625" customWidth="1"/>
    <col min="4" max="4" width="42.28515625" customWidth="1"/>
  </cols>
  <sheetData>
    <row r="3" spans="1:2" ht="15.75" x14ac:dyDescent="0.25">
      <c r="A3" s="14" t="s">
        <v>36</v>
      </c>
      <c r="B3" s="15" t="s">
        <v>37</v>
      </c>
    </row>
    <row r="4" spans="1:2" ht="15.75" x14ac:dyDescent="0.25">
      <c r="A4" s="16" t="s">
        <v>38</v>
      </c>
      <c r="B4" s="16" t="s">
        <v>63</v>
      </c>
    </row>
    <row r="5" spans="1:2" ht="15.75" x14ac:dyDescent="0.25">
      <c r="A5" s="16" t="s">
        <v>61</v>
      </c>
      <c r="B5" s="16" t="s">
        <v>39</v>
      </c>
    </row>
    <row r="6" spans="1:2" ht="15.75" x14ac:dyDescent="0.25">
      <c r="A6" s="16" t="s">
        <v>41</v>
      </c>
      <c r="B6" s="16" t="s">
        <v>62</v>
      </c>
    </row>
    <row r="7" spans="1:2" ht="15.75" x14ac:dyDescent="0.25">
      <c r="A7" s="16" t="s">
        <v>42</v>
      </c>
      <c r="B7" s="15" t="s">
        <v>40</v>
      </c>
    </row>
    <row r="8" spans="1:2" ht="15.75" x14ac:dyDescent="0.25">
      <c r="A8" s="15" t="s">
        <v>46</v>
      </c>
      <c r="B8" s="16" t="s">
        <v>43</v>
      </c>
    </row>
    <row r="9" spans="1:2" ht="15.75" x14ac:dyDescent="0.25">
      <c r="A9" s="16" t="s">
        <v>48</v>
      </c>
      <c r="B9" s="16" t="s">
        <v>44</v>
      </c>
    </row>
    <row r="10" spans="1:2" ht="15.75" x14ac:dyDescent="0.25">
      <c r="A10" s="16" t="s">
        <v>50</v>
      </c>
      <c r="B10" s="16" t="s">
        <v>45</v>
      </c>
    </row>
    <row r="11" spans="1:2" ht="15.75" x14ac:dyDescent="0.25">
      <c r="A11" s="16" t="s">
        <v>51</v>
      </c>
      <c r="B11" s="16" t="s">
        <v>47</v>
      </c>
    </row>
    <row r="12" spans="1:2" ht="15.75" x14ac:dyDescent="0.25">
      <c r="A12" s="16" t="s">
        <v>53</v>
      </c>
      <c r="B12" s="16" t="s">
        <v>49</v>
      </c>
    </row>
    <row r="13" spans="1:2" ht="15.75" x14ac:dyDescent="0.25">
      <c r="A13" s="16" t="s">
        <v>55</v>
      </c>
      <c r="B13" s="15" t="s">
        <v>52</v>
      </c>
    </row>
    <row r="14" spans="1:2" ht="15.75" x14ac:dyDescent="0.25">
      <c r="A14" s="16" t="s">
        <v>57</v>
      </c>
      <c r="B14" s="16" t="s">
        <v>54</v>
      </c>
    </row>
    <row r="15" spans="1:2" ht="15.75" x14ac:dyDescent="0.25">
      <c r="B15" s="16" t="s">
        <v>56</v>
      </c>
    </row>
    <row r="16" spans="1:2" ht="15.75" x14ac:dyDescent="0.25">
      <c r="B16" s="16" t="s">
        <v>58</v>
      </c>
    </row>
    <row r="17" spans="1:4" ht="15.75" x14ac:dyDescent="0.25">
      <c r="B17" s="16" t="s">
        <v>59</v>
      </c>
    </row>
    <row r="18" spans="1:4" ht="15.75" x14ac:dyDescent="0.25">
      <c r="B18" s="16" t="s">
        <v>60</v>
      </c>
    </row>
    <row r="20" spans="1:4" x14ac:dyDescent="0.25">
      <c r="A20" s="17"/>
      <c r="B20" s="17"/>
    </row>
    <row r="21" spans="1:4" x14ac:dyDescent="0.25">
      <c r="A21" s="17"/>
      <c r="B21" s="17"/>
    </row>
    <row r="22" spans="1:4" ht="15.75" x14ac:dyDescent="0.25">
      <c r="A22" s="18"/>
      <c r="B22" s="17"/>
    </row>
    <row r="23" spans="1:4" ht="15.75" x14ac:dyDescent="0.25">
      <c r="A23" s="17"/>
      <c r="D23" s="16" t="s">
        <v>63</v>
      </c>
    </row>
    <row r="24" spans="1:4" ht="15.75" x14ac:dyDescent="0.25">
      <c r="A24" s="18"/>
      <c r="D24" s="16" t="s">
        <v>47</v>
      </c>
    </row>
    <row r="25" spans="1:4" ht="15.75" x14ac:dyDescent="0.25">
      <c r="A25" s="18"/>
      <c r="D25" s="16" t="s">
        <v>41</v>
      </c>
    </row>
    <row r="26" spans="1:4" ht="15.75" x14ac:dyDescent="0.25">
      <c r="B26" s="19" t="s">
        <v>36</v>
      </c>
      <c r="D26" s="16" t="s">
        <v>51</v>
      </c>
    </row>
    <row r="27" spans="1:4" ht="15.75" x14ac:dyDescent="0.25">
      <c r="B27" s="20" t="s">
        <v>46</v>
      </c>
      <c r="D27" s="16" t="s">
        <v>54</v>
      </c>
    </row>
    <row r="28" spans="1:4" ht="15.75" x14ac:dyDescent="0.25">
      <c r="B28" s="20" t="s">
        <v>37</v>
      </c>
      <c r="D28" s="16" t="s">
        <v>60</v>
      </c>
    </row>
    <row r="29" spans="1:4" ht="15.75" x14ac:dyDescent="0.25">
      <c r="B29" s="20" t="s">
        <v>40</v>
      </c>
      <c r="D29" s="16" t="s">
        <v>39</v>
      </c>
    </row>
    <row r="30" spans="1:4" ht="15.75" x14ac:dyDescent="0.25">
      <c r="B30" s="20" t="s">
        <v>52</v>
      </c>
      <c r="D30" s="16" t="s">
        <v>56</v>
      </c>
    </row>
    <row r="31" spans="1:4" ht="15.75" x14ac:dyDescent="0.25">
      <c r="A31" s="17"/>
      <c r="D31" s="16" t="s">
        <v>43</v>
      </c>
    </row>
    <row r="32" spans="1:4" ht="15.75" x14ac:dyDescent="0.25">
      <c r="A32" s="17"/>
      <c r="D32" s="16" t="s">
        <v>38</v>
      </c>
    </row>
    <row r="33" spans="1:4" ht="15.75" x14ac:dyDescent="0.25">
      <c r="A33" s="17"/>
      <c r="D33" s="16" t="s">
        <v>62</v>
      </c>
    </row>
    <row r="34" spans="1:4" ht="15.75" x14ac:dyDescent="0.25">
      <c r="A34" s="17"/>
      <c r="D34" s="16" t="s">
        <v>49</v>
      </c>
    </row>
    <row r="35" spans="1:4" ht="15.75" x14ac:dyDescent="0.25">
      <c r="A35" s="17"/>
      <c r="D35" s="16" t="s">
        <v>44</v>
      </c>
    </row>
    <row r="36" spans="1:4" ht="15.75" x14ac:dyDescent="0.25">
      <c r="A36" s="17"/>
      <c r="D36" s="16" t="s">
        <v>58</v>
      </c>
    </row>
    <row r="37" spans="1:4" ht="15.75" x14ac:dyDescent="0.25">
      <c r="D37" s="16" t="s">
        <v>55</v>
      </c>
    </row>
    <row r="38" spans="1:4" ht="15.75" x14ac:dyDescent="0.25">
      <c r="D38" s="16" t="s">
        <v>53</v>
      </c>
    </row>
    <row r="39" spans="1:4" ht="15.75" x14ac:dyDescent="0.25">
      <c r="D39" s="16" t="s">
        <v>59</v>
      </c>
    </row>
    <row r="40" spans="1:4" ht="15.75" x14ac:dyDescent="0.25">
      <c r="D40" s="16" t="s">
        <v>42</v>
      </c>
    </row>
    <row r="41" spans="1:4" ht="15.75" x14ac:dyDescent="0.25">
      <c r="D41" s="16" t="s">
        <v>45</v>
      </c>
    </row>
    <row r="42" spans="1:4" ht="15.75" x14ac:dyDescent="0.25">
      <c r="D42" s="16" t="s">
        <v>50</v>
      </c>
    </row>
    <row r="43" spans="1:4" ht="15.75" x14ac:dyDescent="0.25">
      <c r="D43" s="16" t="s">
        <v>61</v>
      </c>
    </row>
    <row r="44" spans="1:4" ht="15.75" x14ac:dyDescent="0.25">
      <c r="D44" s="16" t="s">
        <v>48</v>
      </c>
    </row>
    <row r="45" spans="1:4" ht="15.75" x14ac:dyDescent="0.25">
      <c r="D45" s="16" t="s">
        <v>57</v>
      </c>
    </row>
  </sheetData>
  <sortState ref="D23:D45">
    <sortCondition descending="1" ref="D2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showGridLines="0" workbookViewId="0">
      <selection activeCell="F8" sqref="F8"/>
    </sheetView>
  </sheetViews>
  <sheetFormatPr baseColWidth="10" defaultRowHeight="15" x14ac:dyDescent="0.25"/>
  <cols>
    <col min="1" max="1" width="29" bestFit="1" customWidth="1"/>
    <col min="2" max="2" width="27.28515625" customWidth="1"/>
    <col min="3" max="3" width="15.7109375" customWidth="1"/>
    <col min="4" max="4" width="27.28515625" customWidth="1"/>
    <col min="5" max="5" width="15.7109375" customWidth="1"/>
  </cols>
  <sheetData>
    <row r="2" spans="1:5" x14ac:dyDescent="0.25">
      <c r="A2" s="75" t="s">
        <v>64</v>
      </c>
      <c r="B2" s="75"/>
      <c r="C2" s="75"/>
      <c r="D2" s="75"/>
      <c r="E2" s="75"/>
    </row>
    <row r="4" spans="1:5" x14ac:dyDescent="0.25">
      <c r="B4" s="75" t="s">
        <v>67</v>
      </c>
      <c r="C4" s="75"/>
      <c r="D4" s="75" t="s">
        <v>68</v>
      </c>
      <c r="E4" s="75"/>
    </row>
    <row r="5" spans="1:5" x14ac:dyDescent="0.25">
      <c r="B5" s="5" t="s">
        <v>69</v>
      </c>
      <c r="C5" s="21" t="s">
        <v>70</v>
      </c>
      <c r="D5" s="5" t="s">
        <v>69</v>
      </c>
      <c r="E5" s="21" t="s">
        <v>70</v>
      </c>
    </row>
    <row r="6" spans="1:5" ht="32.25" customHeight="1" x14ac:dyDescent="0.25">
      <c r="A6" s="76" t="s">
        <v>65</v>
      </c>
      <c r="B6" s="79" t="s">
        <v>71</v>
      </c>
      <c r="C6" s="80">
        <f>(40000*1)*25000</f>
        <v>1000000000</v>
      </c>
      <c r="D6" s="79" t="s">
        <v>72</v>
      </c>
      <c r="E6" s="80">
        <f>(30000*2)*25000</f>
        <v>1500000000</v>
      </c>
    </row>
    <row r="7" spans="1:5" x14ac:dyDescent="0.25">
      <c r="A7" s="76"/>
      <c r="B7" s="79"/>
      <c r="C7" s="80"/>
      <c r="D7" s="79"/>
      <c r="E7" s="80"/>
    </row>
    <row r="8" spans="1:5" x14ac:dyDescent="0.25">
      <c r="A8" s="76"/>
      <c r="B8" s="79"/>
      <c r="C8" s="80"/>
      <c r="D8" s="79"/>
      <c r="E8" s="80"/>
    </row>
    <row r="9" spans="1:5" x14ac:dyDescent="0.25">
      <c r="A9" s="77" t="s">
        <v>66</v>
      </c>
      <c r="B9" s="28" t="s">
        <v>74</v>
      </c>
      <c r="C9" s="78">
        <f>(45000*40000)*60%</f>
        <v>1080000000</v>
      </c>
      <c r="D9" s="28" t="s">
        <v>76</v>
      </c>
      <c r="E9" s="78">
        <f>(55000*30000)*40%</f>
        <v>660000000</v>
      </c>
    </row>
    <row r="10" spans="1:5" x14ac:dyDescent="0.25">
      <c r="A10" s="77"/>
      <c r="B10" s="28" t="s">
        <v>73</v>
      </c>
      <c r="C10" s="78"/>
      <c r="D10" s="28" t="s">
        <v>75</v>
      </c>
      <c r="E10" s="78"/>
    </row>
    <row r="12" spans="1:5" x14ac:dyDescent="0.25">
      <c r="A12" s="29" t="s">
        <v>77</v>
      </c>
      <c r="B12" s="30"/>
      <c r="C12" s="31">
        <f>+C9+C6</f>
        <v>2080000000</v>
      </c>
      <c r="D12" s="30"/>
      <c r="E12" s="32">
        <f>+E9+E6</f>
        <v>2160000000</v>
      </c>
    </row>
    <row r="13" spans="1:5" x14ac:dyDescent="0.25">
      <c r="A13" s="24" t="s">
        <v>78</v>
      </c>
      <c r="B13" s="25"/>
      <c r="C13" s="26">
        <v>40000</v>
      </c>
      <c r="D13" s="25"/>
      <c r="E13" s="27">
        <v>30000</v>
      </c>
    </row>
    <row r="14" spans="1:5" x14ac:dyDescent="0.25">
      <c r="A14" s="33" t="s">
        <v>79</v>
      </c>
      <c r="B14" s="34"/>
      <c r="C14" s="35">
        <f>+C12/C13</f>
        <v>52000</v>
      </c>
      <c r="D14" s="34"/>
      <c r="E14" s="36">
        <f>+E12/E13</f>
        <v>72000</v>
      </c>
    </row>
  </sheetData>
  <mergeCells count="11">
    <mergeCell ref="A2:E2"/>
    <mergeCell ref="A6:A8"/>
    <mergeCell ref="A9:A10"/>
    <mergeCell ref="C9:C10"/>
    <mergeCell ref="E9:E10"/>
    <mergeCell ref="B4:C4"/>
    <mergeCell ref="D4:E4"/>
    <mergeCell ref="B6:B8"/>
    <mergeCell ref="C6:C8"/>
    <mergeCell ref="D6:D8"/>
    <mergeCell ref="E6:E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19" sqref="D19"/>
    </sheetView>
  </sheetViews>
  <sheetFormatPr baseColWidth="10" defaultRowHeight="15" x14ac:dyDescent="0.25"/>
  <cols>
    <col min="1" max="2" width="19.7109375" bestFit="1" customWidth="1"/>
    <col min="3" max="4" width="34.85546875" bestFit="1" customWidth="1"/>
  </cols>
  <sheetData>
    <row r="1" spans="1:4" x14ac:dyDescent="0.25">
      <c r="A1" s="37" t="s">
        <v>86</v>
      </c>
      <c r="B1" s="37" t="s">
        <v>87</v>
      </c>
      <c r="C1" s="37" t="s">
        <v>93</v>
      </c>
      <c r="D1" s="37" t="s">
        <v>98</v>
      </c>
    </row>
    <row r="2" spans="1:4" x14ac:dyDescent="0.25">
      <c r="A2" s="23" t="s">
        <v>80</v>
      </c>
      <c r="B2" s="23" t="s">
        <v>49</v>
      </c>
      <c r="C2" s="23" t="s">
        <v>94</v>
      </c>
      <c r="D2" s="23" t="s">
        <v>99</v>
      </c>
    </row>
    <row r="3" spans="1:4" x14ac:dyDescent="0.25">
      <c r="A3" s="23" t="s">
        <v>107</v>
      </c>
      <c r="B3" s="23" t="s">
        <v>88</v>
      </c>
      <c r="C3" s="23" t="s">
        <v>95</v>
      </c>
      <c r="D3" s="23" t="s">
        <v>101</v>
      </c>
    </row>
    <row r="4" spans="1:4" x14ac:dyDescent="0.25">
      <c r="A4" s="23" t="s">
        <v>81</v>
      </c>
      <c r="B4" s="23" t="s">
        <v>89</v>
      </c>
      <c r="C4" s="23" t="s">
        <v>96</v>
      </c>
      <c r="D4" s="23" t="s">
        <v>102</v>
      </c>
    </row>
    <row r="5" spans="1:4" x14ac:dyDescent="0.25">
      <c r="A5" s="23" t="s">
        <v>82</v>
      </c>
      <c r="B5" s="23" t="s">
        <v>49</v>
      </c>
      <c r="C5" s="23" t="s">
        <v>97</v>
      </c>
      <c r="D5" s="23" t="s">
        <v>103</v>
      </c>
    </row>
    <row r="6" spans="1:4" x14ac:dyDescent="0.25">
      <c r="A6" s="23" t="s">
        <v>83</v>
      </c>
      <c r="B6" s="23" t="s">
        <v>90</v>
      </c>
      <c r="C6" s="23" t="s">
        <v>106</v>
      </c>
      <c r="D6" s="23" t="s">
        <v>104</v>
      </c>
    </row>
    <row r="7" spans="1:4" x14ac:dyDescent="0.25">
      <c r="A7" s="23" t="s">
        <v>84</v>
      </c>
      <c r="B7" s="23" t="s">
        <v>92</v>
      </c>
      <c r="C7" s="23" t="s">
        <v>100</v>
      </c>
      <c r="D7" s="23" t="s">
        <v>105</v>
      </c>
    </row>
    <row r="8" spans="1:4" x14ac:dyDescent="0.25">
      <c r="A8" s="23" t="s">
        <v>85</v>
      </c>
      <c r="B8" s="23" t="s">
        <v>91</v>
      </c>
      <c r="C8" s="23"/>
      <c r="D8" s="23"/>
    </row>
    <row r="12" spans="1:4" x14ac:dyDescent="0.25">
      <c r="C12" s="23" t="s">
        <v>94</v>
      </c>
      <c r="D12" s="23" t="s">
        <v>91</v>
      </c>
    </row>
    <row r="13" spans="1:4" x14ac:dyDescent="0.25">
      <c r="C13" s="23" t="s">
        <v>100</v>
      </c>
      <c r="D13" s="23" t="s">
        <v>103</v>
      </c>
    </row>
    <row r="14" spans="1:4" x14ac:dyDescent="0.25">
      <c r="C14" s="23" t="s">
        <v>80</v>
      </c>
      <c r="D14" s="23" t="s">
        <v>102</v>
      </c>
    </row>
    <row r="15" spans="1:4" x14ac:dyDescent="0.25">
      <c r="C15" s="23" t="s">
        <v>104</v>
      </c>
      <c r="D15" s="23" t="s">
        <v>105</v>
      </c>
    </row>
    <row r="16" spans="1:4" x14ac:dyDescent="0.25">
      <c r="C16" s="23" t="s">
        <v>83</v>
      </c>
      <c r="D16" s="23" t="s">
        <v>90</v>
      </c>
    </row>
    <row r="17" spans="3:4" x14ac:dyDescent="0.25">
      <c r="C17" s="23" t="s">
        <v>81</v>
      </c>
      <c r="D17" s="23" t="s">
        <v>95</v>
      </c>
    </row>
    <row r="18" spans="3:4" x14ac:dyDescent="0.25">
      <c r="C18" s="23" t="s">
        <v>107</v>
      </c>
      <c r="D18" s="23" t="s">
        <v>89</v>
      </c>
    </row>
    <row r="19" spans="3:4" x14ac:dyDescent="0.25">
      <c r="C19" s="23" t="s">
        <v>106</v>
      </c>
      <c r="D19" s="23" t="s">
        <v>49</v>
      </c>
    </row>
    <row r="20" spans="3:4" x14ac:dyDescent="0.25">
      <c r="C20" s="23" t="s">
        <v>85</v>
      </c>
      <c r="D20" s="23" t="s">
        <v>49</v>
      </c>
    </row>
    <row r="21" spans="3:4" x14ac:dyDescent="0.25">
      <c r="C21" s="23" t="s">
        <v>84</v>
      </c>
      <c r="D21" s="23" t="s">
        <v>99</v>
      </c>
    </row>
    <row r="22" spans="3:4" x14ac:dyDescent="0.25">
      <c r="C22" s="23" t="s">
        <v>101</v>
      </c>
      <c r="D22" s="23" t="s">
        <v>97</v>
      </c>
    </row>
    <row r="23" spans="3:4" x14ac:dyDescent="0.25">
      <c r="C23" s="23" t="s">
        <v>82</v>
      </c>
      <c r="D23" s="23" t="s">
        <v>96</v>
      </c>
    </row>
    <row r="24" spans="3:4" x14ac:dyDescent="0.25">
      <c r="C24" s="23" t="s">
        <v>92</v>
      </c>
      <c r="D24" s="23" t="s">
        <v>88</v>
      </c>
    </row>
  </sheetData>
  <sortState ref="C12:C37">
    <sortCondition ref="C1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showGridLines="0" workbookViewId="0">
      <selection activeCell="I4" sqref="I4"/>
    </sheetView>
  </sheetViews>
  <sheetFormatPr baseColWidth="10" defaultRowHeight="15" x14ac:dyDescent="0.25"/>
  <cols>
    <col min="1" max="1" width="32.42578125" bestFit="1" customWidth="1"/>
    <col min="2" max="2" width="13" bestFit="1" customWidth="1"/>
    <col min="6" max="6" width="5.7109375" customWidth="1"/>
    <col min="7" max="7" width="12" bestFit="1" customWidth="1"/>
  </cols>
  <sheetData>
    <row r="2" spans="1:7" x14ac:dyDescent="0.25">
      <c r="A2" t="s">
        <v>109</v>
      </c>
      <c r="B2" s="23" t="s">
        <v>125</v>
      </c>
      <c r="G2" s="45" t="s">
        <v>126</v>
      </c>
    </row>
    <row r="3" spans="1:7" x14ac:dyDescent="0.25">
      <c r="A3" s="43" t="s">
        <v>108</v>
      </c>
      <c r="B3" s="38">
        <v>700000</v>
      </c>
      <c r="G3" s="46">
        <f>+B3*8</f>
        <v>5600000</v>
      </c>
    </row>
    <row r="4" spans="1:7" x14ac:dyDescent="0.25">
      <c r="A4" s="39"/>
      <c r="B4" s="40">
        <v>150000</v>
      </c>
      <c r="G4" s="46">
        <f t="shared" ref="G4:G5" si="0">+B4*8</f>
        <v>1200000</v>
      </c>
    </row>
    <row r="5" spans="1:7" x14ac:dyDescent="0.25">
      <c r="A5" s="39"/>
      <c r="B5" s="40">
        <v>200000</v>
      </c>
      <c r="G5" s="46">
        <f t="shared" si="0"/>
        <v>1600000</v>
      </c>
    </row>
    <row r="6" spans="1:7" x14ac:dyDescent="0.25">
      <c r="A6" s="52" t="s">
        <v>110</v>
      </c>
      <c r="B6" s="53">
        <f>SUM(B3:B5)</f>
        <v>1050000</v>
      </c>
      <c r="G6" s="47">
        <f>SUM(G3:G5)</f>
        <v>8400000</v>
      </c>
    </row>
    <row r="8" spans="1:7" x14ac:dyDescent="0.25">
      <c r="A8" s="43" t="s">
        <v>111</v>
      </c>
      <c r="B8" s="41"/>
    </row>
    <row r="9" spans="1:7" x14ac:dyDescent="0.25">
      <c r="A9" s="44" t="s">
        <v>112</v>
      </c>
      <c r="B9" s="42">
        <v>120000</v>
      </c>
      <c r="G9" s="48">
        <f t="shared" ref="G9:G16" si="1">+B9*8</f>
        <v>960000</v>
      </c>
    </row>
    <row r="10" spans="1:7" x14ac:dyDescent="0.25">
      <c r="A10" s="39" t="s">
        <v>113</v>
      </c>
      <c r="B10" s="42">
        <f>(5100*5)*4</f>
        <v>102000</v>
      </c>
      <c r="C10" t="s">
        <v>114</v>
      </c>
      <c r="G10" s="46">
        <f t="shared" si="1"/>
        <v>816000</v>
      </c>
    </row>
    <row r="11" spans="1:7" x14ac:dyDescent="0.25">
      <c r="A11" s="39" t="s">
        <v>115</v>
      </c>
      <c r="B11" s="42">
        <f>(5100*2)</f>
        <v>10200</v>
      </c>
      <c r="G11" s="46">
        <f t="shared" si="1"/>
        <v>81600</v>
      </c>
    </row>
    <row r="12" spans="1:7" x14ac:dyDescent="0.25">
      <c r="A12" s="39" t="s">
        <v>118</v>
      </c>
      <c r="B12" s="42">
        <v>300000</v>
      </c>
      <c r="G12" s="46">
        <f t="shared" si="1"/>
        <v>2400000</v>
      </c>
    </row>
    <row r="13" spans="1:7" x14ac:dyDescent="0.25">
      <c r="A13" s="39" t="s">
        <v>119</v>
      </c>
      <c r="B13" s="42">
        <v>150000</v>
      </c>
      <c r="G13" s="46">
        <f t="shared" si="1"/>
        <v>1200000</v>
      </c>
    </row>
    <row r="14" spans="1:7" x14ac:dyDescent="0.25">
      <c r="A14" s="39" t="s">
        <v>120</v>
      </c>
      <c r="B14" s="42">
        <v>30000</v>
      </c>
      <c r="G14" s="46">
        <f t="shared" si="1"/>
        <v>240000</v>
      </c>
    </row>
    <row r="15" spans="1:7" x14ac:dyDescent="0.25">
      <c r="A15" s="39" t="s">
        <v>123</v>
      </c>
      <c r="B15" s="42">
        <v>20000</v>
      </c>
      <c r="G15" s="46">
        <f t="shared" si="1"/>
        <v>160000</v>
      </c>
    </row>
    <row r="16" spans="1:7" x14ac:dyDescent="0.25">
      <c r="A16" s="39" t="s">
        <v>124</v>
      </c>
      <c r="B16" s="42">
        <v>200000</v>
      </c>
      <c r="G16" s="46">
        <f t="shared" si="1"/>
        <v>1600000</v>
      </c>
    </row>
    <row r="17" spans="1:8" x14ac:dyDescent="0.25">
      <c r="A17" s="39" t="s">
        <v>121</v>
      </c>
      <c r="B17" s="42">
        <v>100000</v>
      </c>
      <c r="C17" t="s">
        <v>122</v>
      </c>
      <c r="G17" s="49">
        <f>+B17</f>
        <v>100000</v>
      </c>
    </row>
    <row r="18" spans="1:8" x14ac:dyDescent="0.25">
      <c r="A18" s="39" t="s">
        <v>116</v>
      </c>
      <c r="B18" s="42">
        <f>(5100*6)</f>
        <v>30600</v>
      </c>
      <c r="C18" t="s">
        <v>117</v>
      </c>
      <c r="G18" s="49">
        <f>(B18+(B18/2))</f>
        <v>45900</v>
      </c>
    </row>
    <row r="19" spans="1:8" x14ac:dyDescent="0.25">
      <c r="A19" s="52" t="s">
        <v>128</v>
      </c>
      <c r="B19" s="53">
        <f>SUM(B9:B18)</f>
        <v>1062800</v>
      </c>
      <c r="G19" s="47">
        <f>SUM(G9:G18)</f>
        <v>7603500</v>
      </c>
    </row>
    <row r="20" spans="1:8" x14ac:dyDescent="0.25">
      <c r="B20" s="22"/>
    </row>
    <row r="21" spans="1:8" x14ac:dyDescent="0.25">
      <c r="B21" s="22"/>
      <c r="G21" s="50">
        <f>+G6-G19</f>
        <v>796500</v>
      </c>
      <c r="H21" s="51" t="s">
        <v>127</v>
      </c>
    </row>
    <row r="22" spans="1:8" x14ac:dyDescent="0.25">
      <c r="B22" s="22"/>
    </row>
    <row r="23" spans="1:8" x14ac:dyDescent="0.25">
      <c r="B23" s="22"/>
    </row>
    <row r="24" spans="1:8" x14ac:dyDescent="0.25">
      <c r="B24" s="22"/>
    </row>
    <row r="25" spans="1:8" x14ac:dyDescent="0.25">
      <c r="B25" s="22"/>
    </row>
    <row r="26" spans="1:8" x14ac:dyDescent="0.25">
      <c r="B26" s="22"/>
    </row>
    <row r="27" spans="1:8" x14ac:dyDescent="0.25">
      <c r="B27" s="22"/>
    </row>
    <row r="28" spans="1:8" x14ac:dyDescent="0.25">
      <c r="B28" s="22"/>
    </row>
    <row r="29" spans="1:8" x14ac:dyDescent="0.25">
      <c r="B29" s="22"/>
    </row>
    <row r="30" spans="1:8" x14ac:dyDescent="0.25">
      <c r="B30" s="22"/>
    </row>
    <row r="31" spans="1:8" x14ac:dyDescent="0.25">
      <c r="B31" s="22"/>
    </row>
    <row r="32" spans="1:8" x14ac:dyDescent="0.25">
      <c r="B32" s="22"/>
    </row>
    <row r="33" spans="2:2" x14ac:dyDescent="0.25">
      <c r="B33" s="22"/>
    </row>
    <row r="34" spans="2:2" x14ac:dyDescent="0.25">
      <c r="B34" s="22"/>
    </row>
    <row r="35" spans="2:2" x14ac:dyDescent="0.25">
      <c r="B35" s="22"/>
    </row>
    <row r="36" spans="2:2" x14ac:dyDescent="0.25">
      <c r="B36" s="22"/>
    </row>
    <row r="37" spans="2:2" x14ac:dyDescent="0.25">
      <c r="B37" s="22"/>
    </row>
    <row r="38" spans="2:2" x14ac:dyDescent="0.25">
      <c r="B38" s="22"/>
    </row>
    <row r="39" spans="2:2" x14ac:dyDescent="0.25">
      <c r="B39" s="22"/>
    </row>
    <row r="40" spans="2:2" x14ac:dyDescent="0.25">
      <c r="B40" s="22"/>
    </row>
    <row r="41" spans="2:2" x14ac:dyDescent="0.25">
      <c r="B41" s="22"/>
    </row>
    <row r="42" spans="2:2" x14ac:dyDescent="0.25">
      <c r="B42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activeCell="V12" sqref="V12"/>
    </sheetView>
  </sheetViews>
  <sheetFormatPr baseColWidth="10" defaultRowHeight="15" x14ac:dyDescent="0.25"/>
  <cols>
    <col min="1" max="22" width="4.28515625" style="1" customWidth="1"/>
    <col min="23" max="16384" width="11.42578125" style="1"/>
  </cols>
  <sheetData>
    <row r="1" spans="1:22" x14ac:dyDescent="0.25">
      <c r="A1" s="56" t="s">
        <v>5</v>
      </c>
      <c r="B1" s="57" t="s">
        <v>131</v>
      </c>
      <c r="C1" s="57" t="s">
        <v>5</v>
      </c>
      <c r="D1" s="57" t="s">
        <v>11</v>
      </c>
      <c r="E1" s="57" t="s">
        <v>20</v>
      </c>
      <c r="F1" s="57" t="s">
        <v>132</v>
      </c>
      <c r="G1" s="57" t="s">
        <v>8</v>
      </c>
      <c r="H1" s="57" t="s">
        <v>3</v>
      </c>
      <c r="I1" s="57" t="s">
        <v>10</v>
      </c>
      <c r="J1" s="57" t="s">
        <v>22</v>
      </c>
      <c r="K1" s="57" t="s">
        <v>130</v>
      </c>
      <c r="L1" s="57" t="s">
        <v>4</v>
      </c>
      <c r="M1" s="58" t="s">
        <v>9</v>
      </c>
      <c r="N1" s="58" t="s">
        <v>2</v>
      </c>
      <c r="O1" s="58" t="s">
        <v>20</v>
      </c>
      <c r="P1" s="58" t="s">
        <v>10</v>
      </c>
      <c r="Q1" s="58" t="s">
        <v>30</v>
      </c>
      <c r="R1" s="58" t="s">
        <v>7</v>
      </c>
      <c r="S1" s="58" t="s">
        <v>131</v>
      </c>
      <c r="T1" s="57" t="s">
        <v>133</v>
      </c>
      <c r="U1" s="57" t="s">
        <v>9</v>
      </c>
      <c r="V1" s="59" t="s">
        <v>20</v>
      </c>
    </row>
    <row r="2" spans="1:22" x14ac:dyDescent="0.25">
      <c r="A2" s="60" t="s">
        <v>2</v>
      </c>
      <c r="B2" s="54" t="s">
        <v>5</v>
      </c>
      <c r="C2" s="54" t="s">
        <v>6</v>
      </c>
      <c r="D2" s="54" t="s">
        <v>10</v>
      </c>
      <c r="E2" s="54" t="s">
        <v>2</v>
      </c>
      <c r="F2" s="54" t="s">
        <v>3</v>
      </c>
      <c r="G2" s="54" t="s">
        <v>7</v>
      </c>
      <c r="H2" s="54" t="s">
        <v>6</v>
      </c>
      <c r="I2" s="54" t="s">
        <v>11</v>
      </c>
      <c r="J2" s="54" t="s">
        <v>7</v>
      </c>
      <c r="K2" s="54" t="s">
        <v>6</v>
      </c>
      <c r="L2" s="54" t="s">
        <v>27</v>
      </c>
      <c r="M2" s="54" t="s">
        <v>2</v>
      </c>
      <c r="N2" s="54" t="s">
        <v>9</v>
      </c>
      <c r="O2" s="54" t="s">
        <v>20</v>
      </c>
      <c r="P2" s="54" t="s">
        <v>2</v>
      </c>
      <c r="Q2" s="55" t="s">
        <v>8</v>
      </c>
      <c r="R2" s="55" t="s">
        <v>32</v>
      </c>
      <c r="S2" s="55" t="s">
        <v>7</v>
      </c>
      <c r="T2" s="54" t="s">
        <v>25</v>
      </c>
      <c r="U2" s="55" t="s">
        <v>2</v>
      </c>
      <c r="V2" s="61" t="s">
        <v>134</v>
      </c>
    </row>
    <row r="3" spans="1:22" x14ac:dyDescent="0.25">
      <c r="A3" s="60" t="s">
        <v>11</v>
      </c>
      <c r="B3" s="54" t="s">
        <v>14</v>
      </c>
      <c r="C3" s="54" t="s">
        <v>2</v>
      </c>
      <c r="D3" s="54" t="s">
        <v>11</v>
      </c>
      <c r="E3" s="54" t="s">
        <v>25</v>
      </c>
      <c r="F3" s="54" t="s">
        <v>7</v>
      </c>
      <c r="G3" s="54" t="s">
        <v>5</v>
      </c>
      <c r="H3" s="54" t="s">
        <v>7</v>
      </c>
      <c r="I3" s="54" t="s">
        <v>8</v>
      </c>
      <c r="J3" s="54" t="s">
        <v>14</v>
      </c>
      <c r="K3" s="54" t="s">
        <v>7</v>
      </c>
      <c r="L3" s="54" t="s">
        <v>9</v>
      </c>
      <c r="M3" s="54" t="s">
        <v>9</v>
      </c>
      <c r="N3" s="54" t="s">
        <v>2</v>
      </c>
      <c r="O3" s="54" t="s">
        <v>5</v>
      </c>
      <c r="P3" s="54" t="s">
        <v>2</v>
      </c>
      <c r="Q3" s="54" t="s">
        <v>14</v>
      </c>
      <c r="R3" s="54" t="s">
        <v>6</v>
      </c>
      <c r="S3" s="54" t="s">
        <v>11</v>
      </c>
      <c r="T3" s="54" t="s">
        <v>7</v>
      </c>
      <c r="U3" s="54" t="s">
        <v>8</v>
      </c>
      <c r="V3" s="62" t="s">
        <v>14</v>
      </c>
    </row>
    <row r="4" spans="1:22" x14ac:dyDescent="0.25">
      <c r="A4" s="60" t="s">
        <v>25</v>
      </c>
      <c r="B4" s="55" t="s">
        <v>11</v>
      </c>
      <c r="C4" s="55" t="s">
        <v>20</v>
      </c>
      <c r="D4" s="55" t="s">
        <v>135</v>
      </c>
      <c r="E4" s="55" t="s">
        <v>133</v>
      </c>
      <c r="F4" s="55" t="s">
        <v>19</v>
      </c>
      <c r="G4" s="55" t="s">
        <v>131</v>
      </c>
      <c r="H4" s="55" t="s">
        <v>5</v>
      </c>
      <c r="I4" s="55" t="s">
        <v>20</v>
      </c>
      <c r="J4" s="55" t="s">
        <v>135</v>
      </c>
      <c r="K4" s="55" t="s">
        <v>9</v>
      </c>
      <c r="L4" s="55" t="s">
        <v>27</v>
      </c>
      <c r="M4" s="55" t="s">
        <v>135</v>
      </c>
      <c r="N4" s="55" t="s">
        <v>20</v>
      </c>
      <c r="O4" s="55" t="s">
        <v>8</v>
      </c>
      <c r="P4" s="54" t="s">
        <v>19</v>
      </c>
      <c r="Q4" s="55" t="s">
        <v>10</v>
      </c>
      <c r="R4" s="54" t="s">
        <v>9</v>
      </c>
      <c r="S4" s="54" t="s">
        <v>2</v>
      </c>
      <c r="T4" s="54" t="s">
        <v>3</v>
      </c>
      <c r="U4" s="55" t="s">
        <v>133</v>
      </c>
      <c r="V4" s="61" t="s">
        <v>20</v>
      </c>
    </row>
    <row r="5" spans="1:22" x14ac:dyDescent="0.25">
      <c r="A5" s="60" t="s">
        <v>2</v>
      </c>
      <c r="B5" s="54" t="s">
        <v>5</v>
      </c>
      <c r="C5" s="55" t="s">
        <v>32</v>
      </c>
      <c r="D5" s="55" t="s">
        <v>9</v>
      </c>
      <c r="E5" s="55" t="s">
        <v>20</v>
      </c>
      <c r="F5" s="54" t="s">
        <v>19</v>
      </c>
      <c r="G5" s="54" t="s">
        <v>6</v>
      </c>
      <c r="H5" s="54" t="s">
        <v>19</v>
      </c>
      <c r="I5" s="54" t="s">
        <v>6</v>
      </c>
      <c r="J5" s="54" t="s">
        <v>10</v>
      </c>
      <c r="K5" s="54" t="s">
        <v>11</v>
      </c>
      <c r="L5" s="54" t="s">
        <v>7</v>
      </c>
      <c r="M5" s="54" t="s">
        <v>20</v>
      </c>
      <c r="N5" s="54" t="s">
        <v>6</v>
      </c>
      <c r="O5" s="55" t="s">
        <v>134</v>
      </c>
      <c r="P5" s="54" t="s">
        <v>2</v>
      </c>
      <c r="Q5" s="55" t="s">
        <v>20</v>
      </c>
      <c r="R5" s="54" t="s">
        <v>20</v>
      </c>
      <c r="S5" s="54" t="s">
        <v>10</v>
      </c>
      <c r="T5" s="54" t="s">
        <v>2</v>
      </c>
      <c r="U5" s="55" t="s">
        <v>14</v>
      </c>
      <c r="V5" s="61" t="s">
        <v>19</v>
      </c>
    </row>
    <row r="6" spans="1:22" x14ac:dyDescent="0.25">
      <c r="A6" s="60" t="s">
        <v>16</v>
      </c>
      <c r="B6" s="54" t="s">
        <v>129</v>
      </c>
      <c r="C6" s="55" t="s">
        <v>134</v>
      </c>
      <c r="D6" s="55" t="s">
        <v>11</v>
      </c>
      <c r="E6" s="55" t="s">
        <v>20</v>
      </c>
      <c r="F6" s="55" t="s">
        <v>6</v>
      </c>
      <c r="G6" s="55" t="s">
        <v>129</v>
      </c>
      <c r="H6" s="54" t="s">
        <v>11</v>
      </c>
      <c r="I6" s="55" t="s">
        <v>133</v>
      </c>
      <c r="J6" s="55" t="s">
        <v>20</v>
      </c>
      <c r="K6" s="55" t="s">
        <v>135</v>
      </c>
      <c r="L6" s="55" t="s">
        <v>8</v>
      </c>
      <c r="M6" s="55" t="s">
        <v>19</v>
      </c>
      <c r="N6" s="55" t="s">
        <v>20</v>
      </c>
      <c r="O6" s="55" t="s">
        <v>8</v>
      </c>
      <c r="P6" s="54" t="s">
        <v>30</v>
      </c>
      <c r="Q6" s="55" t="s">
        <v>4</v>
      </c>
      <c r="R6" s="54" t="s">
        <v>8</v>
      </c>
      <c r="S6" s="54" t="s">
        <v>11</v>
      </c>
      <c r="T6" s="54" t="s">
        <v>8</v>
      </c>
      <c r="U6" s="55" t="s">
        <v>2</v>
      </c>
      <c r="V6" s="61" t="s">
        <v>134</v>
      </c>
    </row>
    <row r="7" spans="1:22" x14ac:dyDescent="0.25">
      <c r="A7" s="60" t="s">
        <v>6</v>
      </c>
      <c r="B7" s="54" t="s">
        <v>7</v>
      </c>
      <c r="C7" s="55" t="s">
        <v>133</v>
      </c>
      <c r="D7" s="55" t="s">
        <v>19</v>
      </c>
      <c r="E7" s="55" t="s">
        <v>11</v>
      </c>
      <c r="F7" s="55" t="s">
        <v>4</v>
      </c>
      <c r="G7" s="54" t="s">
        <v>14</v>
      </c>
      <c r="H7" s="54" t="s">
        <v>8</v>
      </c>
      <c r="I7" s="54" t="s">
        <v>30</v>
      </c>
      <c r="J7" s="54" t="s">
        <v>30</v>
      </c>
      <c r="K7" s="54" t="s">
        <v>7</v>
      </c>
      <c r="L7" s="54" t="s">
        <v>11</v>
      </c>
      <c r="M7" s="54" t="s">
        <v>11</v>
      </c>
      <c r="N7" s="54" t="s">
        <v>6</v>
      </c>
      <c r="O7" s="54" t="s">
        <v>22</v>
      </c>
      <c r="P7" s="54" t="s">
        <v>7</v>
      </c>
      <c r="Q7" s="54" t="s">
        <v>5</v>
      </c>
      <c r="R7" s="54" t="s">
        <v>130</v>
      </c>
      <c r="S7" s="54" t="s">
        <v>2</v>
      </c>
      <c r="T7" s="54" t="s">
        <v>130</v>
      </c>
      <c r="U7" s="55" t="s">
        <v>32</v>
      </c>
      <c r="V7" s="61" t="s">
        <v>9</v>
      </c>
    </row>
    <row r="8" spans="1:22" x14ac:dyDescent="0.25">
      <c r="A8" s="63" t="s">
        <v>2</v>
      </c>
      <c r="B8" s="54" t="s">
        <v>5</v>
      </c>
      <c r="C8" s="55" t="s">
        <v>6</v>
      </c>
      <c r="D8" s="55" t="s">
        <v>14</v>
      </c>
      <c r="E8" s="55" t="s">
        <v>8</v>
      </c>
      <c r="F8" s="55" t="s">
        <v>19</v>
      </c>
      <c r="G8" s="55" t="s">
        <v>9</v>
      </c>
      <c r="H8" s="54" t="s">
        <v>19</v>
      </c>
      <c r="I8" s="55" t="s">
        <v>133</v>
      </c>
      <c r="J8" s="55" t="s">
        <v>11</v>
      </c>
      <c r="K8" s="55" t="s">
        <v>4</v>
      </c>
      <c r="L8" s="55" t="s">
        <v>8</v>
      </c>
      <c r="M8" s="54" t="s">
        <v>4</v>
      </c>
      <c r="N8" s="55" t="s">
        <v>11</v>
      </c>
      <c r="O8" s="55" t="s">
        <v>19</v>
      </c>
      <c r="P8" s="54" t="s">
        <v>5</v>
      </c>
      <c r="Q8" s="55" t="s">
        <v>19</v>
      </c>
      <c r="R8" s="54" t="s">
        <v>8</v>
      </c>
      <c r="S8" s="54" t="s">
        <v>14</v>
      </c>
      <c r="T8" s="54" t="s">
        <v>4</v>
      </c>
      <c r="U8" s="55" t="s">
        <v>6</v>
      </c>
      <c r="V8" s="61" t="s">
        <v>7</v>
      </c>
    </row>
    <row r="9" spans="1:22" x14ac:dyDescent="0.25">
      <c r="A9" s="63" t="s">
        <v>20</v>
      </c>
      <c r="B9" s="54" t="s">
        <v>30</v>
      </c>
      <c r="C9" s="55" t="s">
        <v>20</v>
      </c>
      <c r="D9" s="55" t="s">
        <v>135</v>
      </c>
      <c r="E9" s="55" t="s">
        <v>8</v>
      </c>
      <c r="F9" s="55" t="s">
        <v>19</v>
      </c>
      <c r="G9" s="55" t="s">
        <v>3</v>
      </c>
      <c r="H9" s="54" t="s">
        <v>7</v>
      </c>
      <c r="I9" s="55" t="s">
        <v>132</v>
      </c>
      <c r="J9" s="55" t="s">
        <v>19</v>
      </c>
      <c r="K9" s="55" t="s">
        <v>2</v>
      </c>
      <c r="L9" s="55" t="s">
        <v>7</v>
      </c>
      <c r="M9" s="54" t="s">
        <v>27</v>
      </c>
      <c r="N9" s="55" t="s">
        <v>3</v>
      </c>
      <c r="O9" s="55" t="s">
        <v>2</v>
      </c>
      <c r="P9" s="54" t="s">
        <v>4</v>
      </c>
      <c r="Q9" s="55" t="s">
        <v>134</v>
      </c>
      <c r="R9" s="55" t="s">
        <v>8</v>
      </c>
      <c r="S9" s="54" t="s">
        <v>5</v>
      </c>
      <c r="T9" s="54" t="s">
        <v>2</v>
      </c>
      <c r="U9" s="55" t="s">
        <v>25</v>
      </c>
      <c r="V9" s="61" t="s">
        <v>131</v>
      </c>
    </row>
    <row r="10" spans="1:22" x14ac:dyDescent="0.25">
      <c r="A10" s="63" t="s">
        <v>133</v>
      </c>
      <c r="B10" s="54" t="s">
        <v>2</v>
      </c>
      <c r="C10" s="55" t="s">
        <v>4</v>
      </c>
      <c r="D10" s="54" t="s">
        <v>2</v>
      </c>
      <c r="E10" s="55" t="s">
        <v>133</v>
      </c>
      <c r="F10" s="55" t="s">
        <v>11</v>
      </c>
      <c r="G10" s="55" t="s">
        <v>20</v>
      </c>
      <c r="H10" s="54" t="s">
        <v>9</v>
      </c>
      <c r="I10" s="55" t="s">
        <v>11</v>
      </c>
      <c r="J10" s="55" t="s">
        <v>7</v>
      </c>
      <c r="K10" s="55" t="s">
        <v>133</v>
      </c>
      <c r="L10" s="55" t="s">
        <v>19</v>
      </c>
      <c r="M10" s="54" t="s">
        <v>32</v>
      </c>
      <c r="N10" s="55" t="s">
        <v>8</v>
      </c>
      <c r="O10" s="55" t="s">
        <v>8</v>
      </c>
      <c r="P10" s="54" t="s">
        <v>30</v>
      </c>
      <c r="Q10" s="55" t="s">
        <v>20</v>
      </c>
      <c r="R10" s="55" t="s">
        <v>7</v>
      </c>
      <c r="S10" s="54" t="s">
        <v>8</v>
      </c>
      <c r="T10" s="54" t="s">
        <v>22</v>
      </c>
      <c r="U10" s="55" t="s">
        <v>32</v>
      </c>
      <c r="V10" s="61" t="s">
        <v>2</v>
      </c>
    </row>
    <row r="11" spans="1:22" x14ac:dyDescent="0.25">
      <c r="A11" s="63" t="s">
        <v>134</v>
      </c>
      <c r="B11" s="54" t="s">
        <v>14</v>
      </c>
      <c r="C11" s="55" t="s">
        <v>19</v>
      </c>
      <c r="D11" s="54" t="s">
        <v>9</v>
      </c>
      <c r="E11" s="55" t="s">
        <v>134</v>
      </c>
      <c r="F11" s="55" t="s">
        <v>11</v>
      </c>
      <c r="G11" s="55" t="s">
        <v>2</v>
      </c>
      <c r="H11" s="54" t="s">
        <v>6</v>
      </c>
      <c r="I11" s="55" t="s">
        <v>4</v>
      </c>
      <c r="J11" s="55" t="s">
        <v>8</v>
      </c>
      <c r="K11" s="55" t="s">
        <v>20</v>
      </c>
      <c r="L11" s="55" t="s">
        <v>134</v>
      </c>
      <c r="M11" s="54" t="s">
        <v>6</v>
      </c>
      <c r="N11" s="55" t="s">
        <v>6</v>
      </c>
      <c r="O11" s="55" t="s">
        <v>7</v>
      </c>
      <c r="P11" s="54" t="s">
        <v>6</v>
      </c>
      <c r="Q11" s="55" t="s">
        <v>10</v>
      </c>
      <c r="R11" s="55" t="s">
        <v>20</v>
      </c>
      <c r="S11" s="55" t="s">
        <v>134</v>
      </c>
      <c r="T11" s="54" t="s">
        <v>8</v>
      </c>
      <c r="U11" s="55" t="s">
        <v>11</v>
      </c>
      <c r="V11" s="61" t="s">
        <v>7</v>
      </c>
    </row>
    <row r="12" spans="1:22" x14ac:dyDescent="0.25">
      <c r="A12" s="63" t="s">
        <v>20</v>
      </c>
      <c r="B12" s="55" t="s">
        <v>2</v>
      </c>
      <c r="C12" s="55" t="s">
        <v>134</v>
      </c>
      <c r="D12" s="54" t="s">
        <v>7</v>
      </c>
      <c r="E12" s="55" t="s">
        <v>32</v>
      </c>
      <c r="F12" s="55" t="s">
        <v>9</v>
      </c>
      <c r="G12" s="55" t="s">
        <v>27</v>
      </c>
      <c r="H12" s="54" t="s">
        <v>14</v>
      </c>
      <c r="I12" s="54" t="s">
        <v>5</v>
      </c>
      <c r="J12" s="54" t="s">
        <v>8</v>
      </c>
      <c r="K12" s="54" t="s">
        <v>9</v>
      </c>
      <c r="L12" s="54" t="s">
        <v>5</v>
      </c>
      <c r="M12" s="54" t="s">
        <v>7</v>
      </c>
      <c r="N12" s="54" t="s">
        <v>2</v>
      </c>
      <c r="O12" s="54" t="s">
        <v>11</v>
      </c>
      <c r="P12" s="54" t="s">
        <v>20</v>
      </c>
      <c r="Q12" s="54" t="s">
        <v>8</v>
      </c>
      <c r="R12" s="55" t="s">
        <v>6</v>
      </c>
      <c r="S12" s="55" t="s">
        <v>19</v>
      </c>
      <c r="T12" s="54" t="s">
        <v>14</v>
      </c>
      <c r="U12" s="55" t="s">
        <v>5</v>
      </c>
      <c r="V12" s="61" t="s">
        <v>10</v>
      </c>
    </row>
    <row r="13" spans="1:22" x14ac:dyDescent="0.25">
      <c r="A13" s="63" t="s">
        <v>133</v>
      </c>
      <c r="B13" s="55" t="s">
        <v>25</v>
      </c>
      <c r="C13" s="55" t="s">
        <v>32</v>
      </c>
      <c r="D13" s="54" t="s">
        <v>5</v>
      </c>
      <c r="E13" s="55" t="s">
        <v>133</v>
      </c>
      <c r="F13" s="55" t="s">
        <v>11</v>
      </c>
      <c r="G13" s="55" t="s">
        <v>20</v>
      </c>
      <c r="H13" s="55" t="s">
        <v>8</v>
      </c>
      <c r="I13" s="55" t="s">
        <v>19</v>
      </c>
      <c r="J13" s="55" t="s">
        <v>11</v>
      </c>
      <c r="K13" s="55" t="s">
        <v>20</v>
      </c>
      <c r="L13" s="55" t="s">
        <v>25</v>
      </c>
      <c r="M13" s="55" t="s">
        <v>7</v>
      </c>
      <c r="N13" s="55" t="s">
        <v>30</v>
      </c>
      <c r="O13" s="55" t="s">
        <v>27</v>
      </c>
      <c r="P13" s="55" t="s">
        <v>16</v>
      </c>
      <c r="Q13" s="55" t="s">
        <v>131</v>
      </c>
      <c r="R13" s="55" t="s">
        <v>11</v>
      </c>
      <c r="S13" s="55" t="s">
        <v>20</v>
      </c>
      <c r="T13" s="55" t="s">
        <v>2</v>
      </c>
      <c r="U13" s="55" t="s">
        <v>10</v>
      </c>
      <c r="V13" s="61" t="s">
        <v>9</v>
      </c>
    </row>
    <row r="14" spans="1:22" ht="15.75" thickBot="1" x14ac:dyDescent="0.3">
      <c r="A14" s="64" t="s">
        <v>5</v>
      </c>
      <c r="B14" s="65" t="s">
        <v>8</v>
      </c>
      <c r="C14" s="65" t="s">
        <v>27</v>
      </c>
      <c r="D14" s="65" t="s">
        <v>19</v>
      </c>
      <c r="E14" s="65" t="s">
        <v>11</v>
      </c>
      <c r="F14" s="65" t="s">
        <v>6</v>
      </c>
      <c r="G14" s="65" t="s">
        <v>14</v>
      </c>
      <c r="H14" s="65" t="s">
        <v>7</v>
      </c>
      <c r="I14" s="65" t="s">
        <v>27</v>
      </c>
      <c r="J14" s="65" t="s">
        <v>19</v>
      </c>
      <c r="K14" s="65" t="s">
        <v>4</v>
      </c>
      <c r="L14" s="65" t="s">
        <v>30</v>
      </c>
      <c r="M14" s="65" t="s">
        <v>14</v>
      </c>
      <c r="N14" s="65" t="s">
        <v>7</v>
      </c>
      <c r="O14" s="65" t="s">
        <v>25</v>
      </c>
      <c r="P14" s="65" t="s">
        <v>6</v>
      </c>
      <c r="Q14" s="65" t="s">
        <v>14</v>
      </c>
      <c r="R14" s="66" t="s">
        <v>134</v>
      </c>
      <c r="S14" s="66" t="s">
        <v>6</v>
      </c>
      <c r="T14" s="66" t="s">
        <v>14</v>
      </c>
      <c r="U14" s="66" t="s">
        <v>133</v>
      </c>
      <c r="V14" s="67" t="s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13" sqref="G13"/>
    </sheetView>
  </sheetViews>
  <sheetFormatPr baseColWidth="10" defaultRowHeight="15" x14ac:dyDescent="0.25"/>
  <cols>
    <col min="1" max="1" width="15.42578125" bestFit="1" customWidth="1"/>
    <col min="2" max="2" width="19.140625" bestFit="1" customWidth="1"/>
    <col min="3" max="3" width="22.85546875" bestFit="1" customWidth="1"/>
    <col min="4" max="4" width="19.5703125" bestFit="1" customWidth="1"/>
    <col min="5" max="5" width="22" bestFit="1" customWidth="1"/>
    <col min="7" max="7" width="22.85546875" bestFit="1" customWidth="1"/>
  </cols>
  <sheetData>
    <row r="1" spans="1:7" x14ac:dyDescent="0.25">
      <c r="A1" s="68" t="s">
        <v>136</v>
      </c>
      <c r="B1" s="68" t="s">
        <v>137</v>
      </c>
      <c r="C1" s="68" t="s">
        <v>138</v>
      </c>
      <c r="D1" s="68" t="s">
        <v>139</v>
      </c>
      <c r="E1" s="68" t="s">
        <v>140</v>
      </c>
      <c r="G1" s="23" t="s">
        <v>151</v>
      </c>
    </row>
    <row r="2" spans="1:7" x14ac:dyDescent="0.25">
      <c r="A2" s="23" t="s">
        <v>141</v>
      </c>
      <c r="B2" s="23" t="s">
        <v>144</v>
      </c>
      <c r="C2" s="23" t="s">
        <v>147</v>
      </c>
      <c r="D2" s="23" t="s">
        <v>149</v>
      </c>
      <c r="E2" s="23" t="s">
        <v>150</v>
      </c>
      <c r="G2" s="23" t="s">
        <v>152</v>
      </c>
    </row>
    <row r="3" spans="1:7" x14ac:dyDescent="0.25">
      <c r="A3" s="23" t="s">
        <v>81</v>
      </c>
      <c r="B3" s="23" t="s">
        <v>145</v>
      </c>
      <c r="C3" s="23" t="s">
        <v>148</v>
      </c>
      <c r="D3" s="23"/>
      <c r="E3" s="23" t="s">
        <v>151</v>
      </c>
      <c r="G3" s="23" t="s">
        <v>144</v>
      </c>
    </row>
    <row r="4" spans="1:7" x14ac:dyDescent="0.25">
      <c r="A4" s="23" t="s">
        <v>142</v>
      </c>
      <c r="B4" s="23" t="s">
        <v>146</v>
      </c>
      <c r="C4" s="23"/>
      <c r="D4" s="23"/>
      <c r="E4" s="23" t="s">
        <v>152</v>
      </c>
      <c r="G4" s="23" t="s">
        <v>142</v>
      </c>
    </row>
    <row r="5" spans="1:7" x14ac:dyDescent="0.25">
      <c r="A5" s="23" t="s">
        <v>143</v>
      </c>
      <c r="B5" s="23"/>
      <c r="C5" s="23"/>
      <c r="D5" s="23"/>
      <c r="E5" s="23"/>
      <c r="G5" s="23" t="s">
        <v>145</v>
      </c>
    </row>
    <row r="6" spans="1:7" x14ac:dyDescent="0.25">
      <c r="G6" s="23" t="s">
        <v>147</v>
      </c>
    </row>
    <row r="7" spans="1:7" x14ac:dyDescent="0.25">
      <c r="G7" s="23" t="s">
        <v>146</v>
      </c>
    </row>
    <row r="8" spans="1:7" x14ac:dyDescent="0.25">
      <c r="G8" s="23" t="s">
        <v>143</v>
      </c>
    </row>
    <row r="9" spans="1:7" x14ac:dyDescent="0.25">
      <c r="G9" s="23" t="s">
        <v>149</v>
      </c>
    </row>
    <row r="10" spans="1:7" x14ac:dyDescent="0.25">
      <c r="G10" s="23" t="s">
        <v>148</v>
      </c>
    </row>
    <row r="11" spans="1:7" x14ac:dyDescent="0.25">
      <c r="G11" s="23" t="s">
        <v>81</v>
      </c>
    </row>
    <row r="12" spans="1:7" x14ac:dyDescent="0.25">
      <c r="G12" s="23" t="s">
        <v>150</v>
      </c>
    </row>
    <row r="13" spans="1:7" x14ac:dyDescent="0.25">
      <c r="G13" s="23" t="s">
        <v>141</v>
      </c>
    </row>
  </sheetData>
  <sortState ref="G1:G13">
    <sortCondition descending="1" ref="G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>
      <selection activeCell="C4" sqref="C4"/>
    </sheetView>
  </sheetViews>
  <sheetFormatPr baseColWidth="10" defaultRowHeight="15" x14ac:dyDescent="0.25"/>
  <cols>
    <col min="1" max="1" width="28.140625" bestFit="1" customWidth="1"/>
    <col min="2" max="2" width="15.5703125" style="69" bestFit="1" customWidth="1"/>
    <col min="3" max="3" width="28.140625" bestFit="1" customWidth="1"/>
    <col min="4" max="4" width="14.5703125" style="69" bestFit="1" customWidth="1"/>
    <col min="6" max="6" width="12.7109375" bestFit="1" customWidth="1"/>
  </cols>
  <sheetData>
    <row r="1" spans="1:4" x14ac:dyDescent="0.25">
      <c r="A1" s="70" t="s">
        <v>153</v>
      </c>
      <c r="C1" s="70" t="s">
        <v>162</v>
      </c>
    </row>
    <row r="2" spans="1:4" x14ac:dyDescent="0.25">
      <c r="A2" s="72" t="s">
        <v>154</v>
      </c>
      <c r="C2" s="72" t="s">
        <v>163</v>
      </c>
    </row>
    <row r="3" spans="1:4" x14ac:dyDescent="0.25">
      <c r="A3" t="s">
        <v>141</v>
      </c>
      <c r="B3" s="69">
        <v>1000000</v>
      </c>
      <c r="C3" t="s">
        <v>144</v>
      </c>
      <c r="D3" s="69">
        <v>7890000</v>
      </c>
    </row>
    <row r="4" spans="1:4" x14ac:dyDescent="0.25">
      <c r="A4" t="s">
        <v>155</v>
      </c>
      <c r="B4" s="69">
        <v>3900000</v>
      </c>
      <c r="C4" t="s">
        <v>164</v>
      </c>
      <c r="D4" s="69">
        <v>5000000</v>
      </c>
    </row>
    <row r="5" spans="1:4" x14ac:dyDescent="0.25">
      <c r="A5" t="s">
        <v>156</v>
      </c>
      <c r="B5" s="69">
        <v>1200000</v>
      </c>
      <c r="C5" t="s">
        <v>165</v>
      </c>
      <c r="D5" s="69">
        <v>2000000</v>
      </c>
    </row>
    <row r="6" spans="1:4" x14ac:dyDescent="0.25">
      <c r="A6" t="s">
        <v>157</v>
      </c>
      <c r="B6" s="69">
        <v>8000000</v>
      </c>
      <c r="C6" s="70" t="s">
        <v>166</v>
      </c>
      <c r="D6" s="71">
        <f>SUM(D3:D5)</f>
        <v>14890000</v>
      </c>
    </row>
    <row r="7" spans="1:4" x14ac:dyDescent="0.25">
      <c r="A7" t="s">
        <v>158</v>
      </c>
      <c r="B7" s="69">
        <v>2000000</v>
      </c>
    </row>
    <row r="8" spans="1:4" x14ac:dyDescent="0.25">
      <c r="A8" t="s">
        <v>159</v>
      </c>
      <c r="B8" s="69">
        <v>5000000</v>
      </c>
      <c r="C8" s="72" t="s">
        <v>167</v>
      </c>
    </row>
    <row r="9" spans="1:4" x14ac:dyDescent="0.25">
      <c r="A9" t="s">
        <v>160</v>
      </c>
      <c r="B9" s="69">
        <v>890000</v>
      </c>
      <c r="C9" t="s">
        <v>149</v>
      </c>
      <c r="D9" s="69">
        <v>7000000</v>
      </c>
    </row>
    <row r="10" spans="1:4" x14ac:dyDescent="0.25">
      <c r="A10" s="70" t="s">
        <v>161</v>
      </c>
      <c r="B10" s="71">
        <f>SUM(B3:B9)</f>
        <v>21990000</v>
      </c>
      <c r="C10" t="s">
        <v>168</v>
      </c>
      <c r="D10" s="69">
        <v>3000000</v>
      </c>
    </row>
    <row r="11" spans="1:4" x14ac:dyDescent="0.25">
      <c r="C11" s="70" t="s">
        <v>169</v>
      </c>
      <c r="D11" s="71">
        <f>SUM(D9:D10)</f>
        <v>10000000</v>
      </c>
    </row>
    <row r="12" spans="1:4" x14ac:dyDescent="0.25">
      <c r="A12" s="72" t="s">
        <v>138</v>
      </c>
    </row>
    <row r="13" spans="1:4" x14ac:dyDescent="0.25">
      <c r="A13" t="s">
        <v>170</v>
      </c>
      <c r="B13" s="69">
        <v>16200000</v>
      </c>
      <c r="C13" s="70" t="s">
        <v>173</v>
      </c>
    </row>
    <row r="14" spans="1:4" x14ac:dyDescent="0.25">
      <c r="A14" t="s">
        <v>171</v>
      </c>
      <c r="B14" s="69">
        <v>1200000</v>
      </c>
      <c r="C14" t="s">
        <v>150</v>
      </c>
      <c r="D14" s="69">
        <v>1000000</v>
      </c>
    </row>
    <row r="15" spans="1:4" x14ac:dyDescent="0.25">
      <c r="A15" s="70" t="s">
        <v>172</v>
      </c>
      <c r="B15" s="71">
        <f>SUM(B13:B14)</f>
        <v>17400000</v>
      </c>
      <c r="C15" t="s">
        <v>174</v>
      </c>
      <c r="D15" s="69">
        <v>5000000</v>
      </c>
    </row>
    <row r="16" spans="1:4" x14ac:dyDescent="0.25">
      <c r="C16" t="s">
        <v>175</v>
      </c>
      <c r="D16" s="69">
        <v>8500000</v>
      </c>
    </row>
    <row r="17" spans="1:6" x14ac:dyDescent="0.25">
      <c r="C17" s="70" t="s">
        <v>176</v>
      </c>
      <c r="D17" s="71">
        <f>SUM(D14:D16)</f>
        <v>14500000</v>
      </c>
    </row>
    <row r="19" spans="1:6" x14ac:dyDescent="0.25">
      <c r="A19" s="70" t="s">
        <v>178</v>
      </c>
      <c r="B19" s="71">
        <f>+B15+B10</f>
        <v>39390000</v>
      </c>
      <c r="C19" s="70" t="s">
        <v>177</v>
      </c>
      <c r="D19" s="71">
        <f>+D17+D11+D6</f>
        <v>39390000</v>
      </c>
      <c r="F1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Hoja1</vt:lpstr>
      <vt:lpstr>Hoja2</vt:lpstr>
      <vt:lpstr>Hoja3</vt:lpstr>
      <vt:lpstr>Hoja9</vt:lpstr>
      <vt:lpstr>Hoja4</vt:lpstr>
      <vt:lpstr>Hoja5</vt:lpstr>
      <vt:lpstr>Hoja6</vt:lpstr>
      <vt:lpstr>Hoja7</vt:lpstr>
      <vt:lpstr>Hoja8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LILIANA URIBE</dc:creator>
  <cp:lastModifiedBy>asus ci3</cp:lastModifiedBy>
  <dcterms:created xsi:type="dcterms:W3CDTF">2020-05-24T16:05:01Z</dcterms:created>
  <dcterms:modified xsi:type="dcterms:W3CDTF">2021-01-14T00:48:55Z</dcterms:modified>
</cp:coreProperties>
</file>